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drawings/drawing12.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drawings/drawing13.xml" ContentType="application/vnd.openxmlformats-officedocument.drawing+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mc:AlternateContent xmlns:mc="http://schemas.openxmlformats.org/markup-compatibility/2006">
    <mc:Choice Requires="x15">
      <x15ac:absPath xmlns:x15ac="http://schemas.microsoft.com/office/spreadsheetml/2010/11/ac" url="\\Mural\Contratos\2024\PROCESSO N XXX - AMPLIAÇÃO PREDIAL - PROJETOS ENGELUGA\"/>
    </mc:Choice>
  </mc:AlternateContent>
  <xr:revisionPtr revIDLastSave="0" documentId="13_ncr:1_{DB3C1068-BC08-46C0-9600-56B74EB81556}" xr6:coauthVersionLast="47" xr6:coauthVersionMax="47" xr10:uidLastSave="{00000000-0000-0000-0000-000000000000}"/>
  <bookViews>
    <workbookView xWindow="28680" yWindow="-120" windowWidth="29040" windowHeight="15840" firstSheet="5" activeTab="5" xr2:uid="{215B4854-6C04-4864-B24D-0DF8B22DC75A}"/>
  </bookViews>
  <sheets>
    <sheet name="IMAGENS" sheetId="34" state="hidden" r:id="rId1"/>
    <sheet name="REFERENCIA" sheetId="33" state="hidden" r:id="rId2"/>
    <sheet name="CHECK-LIST" sheetId="50" state="hidden" r:id="rId3"/>
    <sheet name="DADOS" sheetId="32" state="hidden" r:id="rId4"/>
    <sheet name="RELEVÂNCIA" sheetId="52" state="hidden" r:id="rId5"/>
    <sheet name="QUADRO RESUMO" sheetId="51" r:id="rId6"/>
    <sheet name="ORÇAMENTO" sheetId="12" r:id="rId7"/>
    <sheet name="GASES MEDICINAIS" sheetId="45" state="hidden" r:id="rId8"/>
    <sheet name="MEMORIA DE CALCULO AT" sheetId="37" r:id="rId9"/>
    <sheet name="lista mat. estrutura" sheetId="53" state="hidden" r:id="rId10"/>
    <sheet name="COMPOSIÇÃO" sheetId="57" r:id="rId11"/>
    <sheet name="COTAÇÕES" sheetId="46" r:id="rId12"/>
    <sheet name="CRONOGRAMA" sheetId="14" r:id="rId13"/>
    <sheet name="CRONOGRAMA S DES" sheetId="47" state="hidden" r:id="rId14"/>
    <sheet name="BDI C DES " sheetId="42" state="hidden" r:id="rId15"/>
    <sheet name="BDI S DES-caixa" sheetId="56" r:id="rId16"/>
    <sheet name="BANCO DADOS ARQ" sheetId="39" state="hidden" r:id="rId17"/>
    <sheet name="BANCO DADOS ARQ reforma" sheetId="55" state="hidden" r:id="rId18"/>
    <sheet name="BANCO DE DADOS ESTRUTURA" sheetId="54" state="hidden" r:id="rId19"/>
  </sheets>
  <definedNames>
    <definedName name="_000____VERGA_PORTA_GERAL" localSheetId="16">'BANCO DADOS ARQ'!#REF!</definedName>
    <definedName name="_000____VERGA_PORTA_GERAL" localSheetId="17">'BANCO DADOS ARQ reforma'!#REF!</definedName>
    <definedName name="_000____VERGA_PORTA_GERAL_1" localSheetId="16">'BANCO DADOS ARQ'!#REF!</definedName>
    <definedName name="_000____VERGA_PORTA_GERAL_1" localSheetId="17">'BANCO DADOS ARQ reforma'!#REF!</definedName>
    <definedName name="_000____VERGA_PORTA_GERAL_4" localSheetId="16">'BANCO DADOS ARQ'!#REF!</definedName>
    <definedName name="_000____VERGA_PORTA_GERAL_4" localSheetId="17">'BANCO DADOS ARQ reforma'!#REF!</definedName>
    <definedName name="_000___TABELA_DE_AMBIENTES_GERAL" localSheetId="16">'BANCO DADOS ARQ'!$B$8:$G$23</definedName>
    <definedName name="_000___TABELA_DE_AMBIENTES_GERAL" localSheetId="17">'BANCO DADOS ARQ reforma'!$B$8:$I$46</definedName>
    <definedName name="_000___TABELA_DE_AMBIENTES_GERAL_1" localSheetId="16">'BANCO DADOS ARQ'!#REF!</definedName>
    <definedName name="_000___TABELA_DE_AMBIENTES_GERAL_1" localSheetId="17">'BANCO DADOS ARQ reforma'!#REF!</definedName>
    <definedName name="_000___VERGA_CONTRAVERGA_JANELAS_GERAL" localSheetId="16">'BANCO DADOS ARQ'!#REF!</definedName>
    <definedName name="_000___VERGA_CONTRAVERGA_JANELAS_GERAL" localSheetId="17">'BANCO DADOS ARQ reforma'!#REF!</definedName>
    <definedName name="_000___VERGA_CONTRAVERGA_JANELAS_GERAL_1" localSheetId="16">'BANCO DADOS ARQ'!#REF!</definedName>
    <definedName name="_000___VERGA_CONTRAVERGA_JANELAS_GERAL_1" localSheetId="17">'BANCO DADOS ARQ reforma'!#REF!</definedName>
    <definedName name="_000___VERGA_CONTRAVERGA_JANELAS_GERAL_4" localSheetId="16">'BANCO DADOS ARQ'!#REF!</definedName>
    <definedName name="_000___VERGA_CONTRAVERGA_JANELAS_GERAL_4" localSheetId="17">'BANCO DADOS ARQ reforma'!#REF!</definedName>
    <definedName name="_003___JANELAS" localSheetId="16">'BANCO DADOS ARQ'!#REF!</definedName>
    <definedName name="_003___JANELAS" localSheetId="17">'BANCO DADOS ARQ reforma'!#REF!</definedName>
    <definedName name="_003___JANELAS_1" localSheetId="16">'BANCO DADOS ARQ'!#REF!</definedName>
    <definedName name="_003___JANELAS_1" localSheetId="17">'BANCO DADOS ARQ reforma'!#REF!</definedName>
    <definedName name="_003___JANELAS_4" localSheetId="16">'BANCO DADOS ARQ'!#REF!</definedName>
    <definedName name="_003___JANELAS_4" localSheetId="17">'BANCO DADOS ARQ reforma'!#REF!</definedName>
    <definedName name="_003___JANELAS_5" localSheetId="16">'BANCO DADOS ARQ'!$B$37:$I$41</definedName>
    <definedName name="_003___JANELAS_5" localSheetId="17">'BANCO DADOS ARQ reforma'!$B$98:$J$107</definedName>
    <definedName name="_003___JANELAS_5_4" localSheetId="16">'BANCO DADOS ARQ'!$B$207:$E$229</definedName>
    <definedName name="_003___JANELAS_5_4" localSheetId="17">'BANCO DADOS ARQ reforma'!$B$363:$J$370</definedName>
    <definedName name="_003___JANELAS_5_4_4" localSheetId="16">'BANCO DADOS ARQ'!$B$234:$I$239</definedName>
    <definedName name="_003___JANELAS_5_4_4" localSheetId="17">'BANCO DADOS ARQ reforma'!$B$373:$H$376</definedName>
    <definedName name="_003___JANELAS_5_4_4_4" localSheetId="16">'BANCO DADOS ARQ'!$B$276:$E$280</definedName>
    <definedName name="_003___JANELAS_5_4_4_4" localSheetId="17">'BANCO DADOS ARQ reforma'!$B$378:$E$382</definedName>
    <definedName name="_003___JANELAS_5_4_4_4_4" localSheetId="16">'BANCO DADOS ARQ'!$B$282:$E$285</definedName>
    <definedName name="_003___JANELAS_5_4_4_4_4" localSheetId="17">'BANCO DADOS ARQ reforma'!$B$384:$E$387</definedName>
    <definedName name="_003___JANELAS_5_4_4_4_4_4" localSheetId="16">'BANCO DADOS ARQ'!$B$289:$I$301</definedName>
    <definedName name="_003___JANELAS_5_4_4_4_4_4" localSheetId="17">'BANCO DADOS ARQ reforma'!$B$391:$I$418</definedName>
    <definedName name="_003___JANELAS_5_4_4_4_4_5" localSheetId="16">'BANCO DADOS ARQ'!$B$305:$G$315</definedName>
    <definedName name="_003___JANELAS_5_4_4_4_4_5" localSheetId="17">'BANCO DADOS ARQ reforma'!$B$423:$G$431</definedName>
    <definedName name="_003___JANELAS_5_4_4_4_4_5_4" localSheetId="16">'BANCO DADOS ARQ'!$B$318:$G$327</definedName>
    <definedName name="_003___JANELAS_5_4_4_4_4_5_4_4" localSheetId="16">'BANCO DADOS ARQ'!$B$331:$H$348</definedName>
    <definedName name="_003___JANELAS_5_4_4_5" localSheetId="16">'BANCO DADOS ARQ'!$B$250:$I$255</definedName>
    <definedName name="_003___JANELAS_5_4_4_5_4" localSheetId="16">'BANCO DADOS ARQ'!$B$266:$I$272</definedName>
    <definedName name="_003___JANELAS_5_5" localSheetId="16">'BANCO DADOS ARQ'!$B$49:$G$54</definedName>
    <definedName name="_003___JANELAS_5_5" localSheetId="17">'BANCO DADOS ARQ reforma'!$B$110:$G$118</definedName>
    <definedName name="_003___JANELAS_5_5_4" localSheetId="16">'BANCO DADOS ARQ'!$B$86:$G$90</definedName>
    <definedName name="_003___JANELAS_5_5_4" localSheetId="17">'BANCO DADOS ARQ reforma'!$B$122:$H$128</definedName>
    <definedName name="_003___JANELAS_5_5_4_4" localSheetId="17">'BANCO DADOS ARQ reforma'!$B$140:$G$146</definedName>
    <definedName name="_003___JANELAS_5_5_4_4_4" localSheetId="17">'BANCO DADOS ARQ reforma'!$B$150:$G$154</definedName>
    <definedName name="_003___JANELAS_5_5_5" localSheetId="16">'BANCO DADOS ARQ'!$B$98:$G$101</definedName>
    <definedName name="_003___JANELAS_5_5_5" localSheetId="17">'BANCO DADOS ARQ reforma'!$B$132:$G$136</definedName>
    <definedName name="_003___JANELAS_5_5_6" localSheetId="16">'BANCO DADOS ARQ'!$B$60:$G$63</definedName>
    <definedName name="_003___JANELAS_5_5_6_4" localSheetId="16">'BANCO DADOS ARQ'!$B$71:$G$80</definedName>
    <definedName name="_003___JANELAS_6" localSheetId="16">'BANCO DADOS ARQ'!#REF!</definedName>
    <definedName name="_003___JANELAS_6" localSheetId="17">'BANCO DADOS ARQ reforma'!#REF!</definedName>
    <definedName name="_003___PEITORIL_DE_GRANITO_PARA_JANELAS" localSheetId="16">'BANCO DADOS ARQ'!#REF!</definedName>
    <definedName name="_003___PEITORIL_DE_GRANITO_PARA_JANELAS" localSheetId="17">'BANCO DADOS ARQ reforma'!#REF!</definedName>
    <definedName name="_003___PEITORIL_DE_GRANITO_PARA_JANELAS_1" localSheetId="16">'BANCO DADOS ARQ'!#REF!</definedName>
    <definedName name="_003___PEITORIL_DE_GRANITO_PARA_JANELAS_1" localSheetId="17">'BANCO DADOS ARQ reforma'!#REF!</definedName>
    <definedName name="_003___PORTAS" localSheetId="16">'BANCO DADOS ARQ'!#REF!</definedName>
    <definedName name="_003___PORTAS" localSheetId="17">'BANCO DADOS ARQ reforma'!#REF!</definedName>
    <definedName name="_003___PORTAS_1" localSheetId="16">'BANCO DADOS ARQ'!#REF!</definedName>
    <definedName name="_003___PORTAS_1" localSheetId="17">'BANCO DADOS ARQ reforma'!#REF!</definedName>
    <definedName name="_003___PORTAS_4" localSheetId="16">'BANCO DADOS ARQ'!$B$28:$I$33</definedName>
    <definedName name="_003___PORTAS_4" localSheetId="17">'BANCO DADOS ARQ reforma'!$B$51:$I$92</definedName>
    <definedName name="_003___PORTAS_5" localSheetId="16">'BANCO DADOS ARQ'!$B$110:$J$115</definedName>
    <definedName name="_003___PORTAS_5" localSheetId="17">'BANCO DADOS ARQ reforma'!$B$158:$J$186</definedName>
    <definedName name="_003___PORTAS_5_4" localSheetId="16">'BANCO DADOS ARQ'!#REF!</definedName>
    <definedName name="_003___PORTAS_5_4" localSheetId="17">'BANCO DADOS ARQ reforma'!#REF!</definedName>
    <definedName name="_004___ARGAMASSA_BARITADA" localSheetId="16">'BANCO DADOS ARQ'!#REF!</definedName>
    <definedName name="_004___ARGAMASSA_BARITADA" localSheetId="17">'BANCO DADOS ARQ reforma'!#REF!</definedName>
    <definedName name="_004___CHAPISCO_TETO" localSheetId="16">'BANCO DADOS ARQ'!#REF!</definedName>
    <definedName name="_004___CHAPISCO_TETO" localSheetId="17">'BANCO DADOS ARQ reforma'!#REF!</definedName>
    <definedName name="_004___CHAPISCO_TETO_1" localSheetId="16">'BANCO DADOS ARQ'!#REF!</definedName>
    <definedName name="_004___CHAPISCO_TETO_1" localSheetId="17">'BANCO DADOS ARQ reforma'!#REF!</definedName>
    <definedName name="_004___COBERTURA" localSheetId="16">'BANCO DADOS ARQ'!#REF!</definedName>
    <definedName name="_004___COBERTURA" localSheetId="17">'BANCO DADOS ARQ reforma'!#REF!</definedName>
    <definedName name="_004___COBERTURA_1" localSheetId="16">'BANCO DADOS ARQ'!#REF!</definedName>
    <definedName name="_004___COBERTURA_1" localSheetId="17">'BANCO DADOS ARQ reforma'!#REF!</definedName>
    <definedName name="_004___CUMEEIRA_EM_FIBROCIMENTO" localSheetId="16">'BANCO DADOS ARQ'!#REF!</definedName>
    <definedName name="_004___CUMEEIRA_EM_FIBROCIMENTO" localSheetId="17">'BANCO DADOS ARQ reforma'!#REF!</definedName>
    <definedName name="_004___CUMEEIRA_EM_FIBROCIMENTO_1" localSheetId="16">'BANCO DADOS ARQ'!#REF!</definedName>
    <definedName name="_004___CUMEEIRA_EM_FIBROCIMENTO_1" localSheetId="17">'BANCO DADOS ARQ reforma'!#REF!</definedName>
    <definedName name="_004___FORRO_DRYWALL" localSheetId="16">'BANCO DADOS ARQ'!#REF!</definedName>
    <definedName name="_004___FORRO_DRYWALL" localSheetId="17">'BANCO DADOS ARQ reforma'!#REF!</definedName>
    <definedName name="_004___FORRO_DRYWALL_1" localSheetId="16">'BANCO DADOS ARQ'!$B$121:$E$136</definedName>
    <definedName name="_004___FORRO_DRYWALL_1" localSheetId="17">'BANCO DADOS ARQ reforma'!$B$201:$F$256</definedName>
    <definedName name="_004___FORRO_DRYWALL_1_4" localSheetId="16">'BANCO DADOS ARQ'!$B$158:$F$162</definedName>
    <definedName name="_004___FORRO_DRYWALL_1_4" localSheetId="17">'BANCO DADOS ARQ reforma'!$B$274:$F$327</definedName>
    <definedName name="_004___FORRO_DRYWALL_1_4_4" localSheetId="16">'BANCO DADOS ARQ'!$B$166:$F$170</definedName>
    <definedName name="_004___FORRO_DRYWALL_1_4_4_4" localSheetId="16">'BANCO DADOS ARQ'!$B$174:$F$185</definedName>
    <definedName name="_004___FORRO_DRYWALL_1_5" localSheetId="16">'BANCO DADOS ARQ'!$B$140:$E$155</definedName>
    <definedName name="_004___FORRO_MINERAL" localSheetId="16">'BANCO DADOS ARQ'!#REF!</definedName>
    <definedName name="_004___FORRO_MINERAL" localSheetId="17">'BANCO DADOS ARQ reforma'!#REF!</definedName>
    <definedName name="_004___INSTALAÇÃO_DE_AZULEJO___H___1_80M___TOTAL" localSheetId="16">'BANCO DADOS ARQ'!#REF!</definedName>
    <definedName name="_004___INSTALAÇÃO_DE_AZULEJO___H___1_80M___TOTAL" localSheetId="17">'BANCO DADOS ARQ reforma'!#REF!</definedName>
    <definedName name="_004___INSTALAÇÃO_DE_AZULEJO___H___1_80M___TOTAL_1" localSheetId="16">'BANCO DADOS ARQ'!#REF!</definedName>
    <definedName name="_004___INSTALAÇÃO_DE_AZULEJO___H___1_80M___TOTAL_1" localSheetId="17">'BANCO DADOS ARQ reforma'!#REF!</definedName>
    <definedName name="_004___INSTALAÇÃO_DE_AZULEJO___H___1_80M___TOTAL_4" localSheetId="16">'BANCO DADOS ARQ'!#REF!</definedName>
    <definedName name="_004___INSTALAÇÃO_DE_AZULEJO___H___1_80M___TOTAL_4" localSheetId="17">'BANCO DADOS ARQ reforma'!#REF!</definedName>
    <definedName name="_004___INSTALAÇÃO_DE_AZULEJO___H___1_80M___TOTAL_5" localSheetId="16">'BANCO DADOS ARQ'!#REF!</definedName>
    <definedName name="_004___INSTALAÇÃO_DE_AZULEJO___H___1_80M___TOTAL_5" localSheetId="17">'BANCO DADOS ARQ reforma'!#REF!</definedName>
    <definedName name="_004___INSTALAÇÃO_DE_AZULEJO___H___1_80M___TOTAL_5_4" localSheetId="16">'BANCO DADOS ARQ'!#REF!</definedName>
    <definedName name="_004___INSTALAÇÃO_DE_AZULEJO___H___1_80M___TOTAL_5_4" localSheetId="17">'BANCO DADOS ARQ reforma'!#REF!</definedName>
    <definedName name="_004___INSTALAÇÃO_DE_AZULEJO___H___1_80M___TOTAL_5_4_4" localSheetId="16">'BANCO DADOS ARQ'!#REF!</definedName>
    <definedName name="_004___INSTALAÇÃO_DE_AZULEJO___H___1_80M___TOTAL_5_4_4" localSheetId="17">'BANCO DADOS ARQ reforma'!#REF!</definedName>
    <definedName name="_004___MATERIAIS___CALHA" localSheetId="16">'BANCO DADOS ARQ'!#REF!</definedName>
    <definedName name="_004___MATERIAIS___CALHA" localSheetId="17">'BANCO DADOS ARQ reforma'!#REF!</definedName>
    <definedName name="_004___MATERIAIS___CALHA_1" localSheetId="16">'BANCO DADOS ARQ'!#REF!</definedName>
    <definedName name="_004___MATERIAIS___CALHA_1" localSheetId="17">'BANCO DADOS ARQ reforma'!#REF!</definedName>
    <definedName name="_004___REVESTIMENTO_LAMINADO" localSheetId="16">'BANCO DADOS ARQ'!#REF!</definedName>
    <definedName name="_004___REVESTIMENTO_LAMINADO" localSheetId="17">'BANCO DADOS ARQ reforma'!#REF!</definedName>
    <definedName name="_004___REVESTIMENTO_LAMINADO_4" localSheetId="16">'BANCO DADOS ARQ'!#REF!</definedName>
    <definedName name="_004___REVESTIMENTO_LAMINADO_4" localSheetId="17">'BANCO DADOS ARQ reforma'!#REF!</definedName>
    <definedName name="_004___REVESTIMENTO_LAMINADO_4_4" localSheetId="16">'BANCO DADOS ARQ'!$B$190:$G$202</definedName>
    <definedName name="_004___REVESTIMENTO_LAMINADO_4_4" localSheetId="17">'BANCO DADOS ARQ reforma'!$B$332:$G$359</definedName>
    <definedName name="_004___REVESTIMENTO_LAMINADO_4_4_4" localSheetId="16">'BANCO DADOS ARQ'!#REF!</definedName>
    <definedName name="_004___REVESTIMENTO_LAMINADO_4_4_4" localSheetId="17">'BANCO DADOS ARQ reforma'!#REF!</definedName>
    <definedName name="_004___REVESTIMENTO_LAMINADO_4_5" localSheetId="16">'BANCO DADOS ARQ'!#REF!</definedName>
    <definedName name="_004___REVESTIMENTO_LAMINADO_4_5" localSheetId="17">'BANCO DADOS ARQ reforma'!#REF!</definedName>
    <definedName name="_004___RUFO_DE_ENCOSTO_EM_AÇO_GALVANIZADO" localSheetId="16">'BANCO DADOS ARQ'!#REF!</definedName>
    <definedName name="_004___RUFO_DE_ENCOSTO_EM_AÇO_GALVANIZADO" localSheetId="17">'BANCO DADOS ARQ reforma'!#REF!</definedName>
    <definedName name="_004___RUFO_DE_ENCOSTO_EM_AÇO_GALVANIZADO_1" localSheetId="16">'BANCO DADOS ARQ'!#REF!</definedName>
    <definedName name="_004___RUFO_DE_ENCOSTO_EM_AÇO_GALVANIZADO_1" localSheetId="17">'BANCO DADOS ARQ reforma'!#REF!</definedName>
    <definedName name="_004___RUFO_DE_ENCOSTO_EM_AÇO_GALVANIZADO_2" localSheetId="16">'BANCO DADOS ARQ'!#REF!</definedName>
    <definedName name="_004___RUFO_DE_ENCOSTO_EM_AÇO_GALVANIZADO_2" localSheetId="17">'BANCO DADOS ARQ reforma'!#REF!</definedName>
    <definedName name="_004___RUFO_PINGADEIRA__EM_AÇO_GALVANIZADO" localSheetId="16">'BANCO DADOS ARQ'!#REF!</definedName>
    <definedName name="_004___RUFO_PINGADEIRA__EM_AÇO_GALVANIZADO" localSheetId="17">'BANCO DADOS ARQ reforma'!#REF!</definedName>
    <definedName name="_004___RUFO_PINGADEIRA__EM_AÇO_GALVANIZADO_1" localSheetId="16">'BANCO DADOS ARQ'!#REF!</definedName>
    <definedName name="_004___RUFO_PINGADEIRA__EM_AÇO_GALVANIZADO_1" localSheetId="17">'BANCO DADOS ARQ reforma'!#REF!</definedName>
    <definedName name="_004___RUFO_PINGADEIRA__EM_AÇO_GALVANIZADO_2" localSheetId="16">'BANCO DADOS ARQ'!#REF!</definedName>
    <definedName name="_004___RUFO_PINGADEIRA__EM_AÇO_GALVANIZADO_2" localSheetId="17">'BANCO DADOS ARQ reforma'!#REF!</definedName>
    <definedName name="_004___TESOURA" localSheetId="16">'BANCO DADOS ARQ'!#REF!</definedName>
    <definedName name="_004___TESOURA" localSheetId="17">'BANCO DADOS ARQ reforma'!#REF!</definedName>
    <definedName name="_005____PISO_GRANILITE" localSheetId="16">'BANCO DADOS ARQ'!#REF!</definedName>
    <definedName name="_005____PISO_GRANILITE" localSheetId="17">'BANCO DADOS ARQ reforma'!#REF!</definedName>
    <definedName name="_005____PISO_GRANILITE_1" localSheetId="16">'BANCO DADOS ARQ'!#REF!</definedName>
    <definedName name="_005____PISO_GRANILITE_1" localSheetId="17">'BANCO DADOS ARQ reforma'!#REF!</definedName>
    <definedName name="_005____PISO_MANTA_VÍNILICA" localSheetId="16">'BANCO DADOS ARQ'!#REF!</definedName>
    <definedName name="_005____PISO_MANTA_VÍNILICA" localSheetId="17">'BANCO DADOS ARQ reforma'!#REF!</definedName>
    <definedName name="_005___PISO_60X60CM_GERAL" localSheetId="16">'BANCO DADOS ARQ'!#REF!</definedName>
    <definedName name="_005___PISO_60X60CM_GERAL" localSheetId="17">'BANCO DADOS ARQ reforma'!#REF!</definedName>
    <definedName name="_005___PISO_60X60CM_GERAL_1" localSheetId="16">'BANCO DADOS ARQ'!#REF!</definedName>
    <definedName name="_005___PISO_60X60CM_GERAL_1" localSheetId="17">'BANCO DADOS ARQ reforma'!#REF!</definedName>
    <definedName name="_005___PISO_60X60CM_GERAL_4" localSheetId="16">'BANCO DADOS ARQ'!#REF!</definedName>
    <definedName name="_005___PISO_60X60CM_GERAL_4" localSheetId="17">'BANCO DADOS ARQ reforma'!#REF!</definedName>
    <definedName name="_005___PISO_ASSOALHO" localSheetId="16">'BANCO DADOS ARQ'!#REF!</definedName>
    <definedName name="_005___PISO_ASSOALHO" localSheetId="17">'BANCO DADOS ARQ reforma'!#REF!</definedName>
    <definedName name="_005___PISO_CERÂMICO_45X45CM____GERAL" localSheetId="16">'BANCO DADOS ARQ'!#REF!</definedName>
    <definedName name="_005___PISO_CERÂMICO_45X45CM____GERAL" localSheetId="17">'BANCO DADOS ARQ reforma'!#REF!</definedName>
    <definedName name="_005___PISO_CERÂMICO_45X45CM____GERAL_1" localSheetId="16">'BANCO DADOS ARQ'!#REF!</definedName>
    <definedName name="_005___PISO_CERÂMICO_45X45CM____GERAL_1" localSheetId="17">'BANCO DADOS ARQ reforma'!#REF!</definedName>
    <definedName name="_005___PISO_CERÂMICO_45X45CM____GERAL_2" localSheetId="16">'BANCO DADOS ARQ'!#REF!</definedName>
    <definedName name="_005___PISO_CERÂMICO_45X45CM____GERAL_2" localSheetId="17">'BANCO DADOS ARQ reforma'!#REF!</definedName>
    <definedName name="_005___PISO_GERAL" localSheetId="16">'BANCO DADOS ARQ'!#REF!</definedName>
    <definedName name="_005___PISO_GERAL" localSheetId="17">'BANCO DADOS ARQ reforma'!#REF!</definedName>
    <definedName name="_005___PISO_GERAL_1" localSheetId="16">'BANCO DADOS ARQ'!#REF!</definedName>
    <definedName name="_005___PISO_GERAL_1" localSheetId="17">'BANCO DADOS ARQ reforma'!#REF!</definedName>
    <definedName name="_005___RODAPÉ_CERÂMICO" localSheetId="16">'BANCO DADOS ARQ'!#REF!</definedName>
    <definedName name="_005___RODAPÉ_CERÂMICO" localSheetId="17">'BANCO DADOS ARQ reforma'!#REF!</definedName>
    <definedName name="_005___RODAPÉ_CERÂMICO_1" localSheetId="16">'BANCO DADOS ARQ'!#REF!</definedName>
    <definedName name="_005___RODAPÉ_CERÂMICO_1" localSheetId="17">'BANCO DADOS ARQ reforma'!#REF!</definedName>
    <definedName name="_005___RODAPÉ_CERÂMICO_2" localSheetId="16">'BANCO DADOS ARQ'!#REF!</definedName>
    <definedName name="_005___RODAPÉ_CERÂMICO_2" localSheetId="17">'BANCO DADOS ARQ reforma'!#REF!</definedName>
    <definedName name="_005___RODAPÉ_CERÂMICO_3" localSheetId="16">'BANCO DADOS ARQ'!#REF!</definedName>
    <definedName name="_005___RODAPÉ_CERÂMICO_3" localSheetId="17">'BANCO DADOS ARQ reforma'!#REF!</definedName>
    <definedName name="_005___RODAPÉ_CERÂMICO_45X45CM" localSheetId="16">'BANCO DADOS ARQ'!#REF!</definedName>
    <definedName name="_005___RODAPÉ_CERÂMICO_45X45CM" localSheetId="17">'BANCO DADOS ARQ reforma'!#REF!</definedName>
    <definedName name="_005___RODAPÉ_CERÂMICO_60X60CM" localSheetId="16">'BANCO DADOS ARQ'!#REF!</definedName>
    <definedName name="_005___RODAPÉ_CERÂMICO_60X60CM" localSheetId="17">'BANCO DADOS ARQ reforma'!#REF!</definedName>
    <definedName name="_005___RODAPÉ_MANTA_VÍNILICA" localSheetId="16">'BANCO DADOS ARQ'!#REF!</definedName>
    <definedName name="_005___RODAPÉ_MANTA_VÍNILICA" localSheetId="17">'BANCO DADOS ARQ reforma'!#REF!</definedName>
    <definedName name="_005___SOLEIRA" localSheetId="16">'BANCO DADOS ARQ'!#REF!</definedName>
    <definedName name="_005___SOLEIRA" localSheetId="17">'BANCO DADOS ARQ reforma'!#REF!</definedName>
    <definedName name="_005___SOLEIRA_4" localSheetId="16">'BANCO DADOS ARQ'!#REF!</definedName>
    <definedName name="_005___SOLEIRA_4" localSheetId="17">'BANCO DADOS ARQ reforma'!#REF!</definedName>
    <definedName name="_005___SOLEIRA_4_4" localSheetId="16">'BANCO DADOS ARQ'!#REF!</definedName>
    <definedName name="_005___SOLEIRA_4_4" localSheetId="17">'BANCO DADOS ARQ reforma'!#REF!</definedName>
    <definedName name="_005___SOLEIRA_4_4_4" localSheetId="16">'BANCO DADOS ARQ'!#REF!</definedName>
    <definedName name="_005___SOLEIRA_4_4_4" localSheetId="17">'BANCO DADOS ARQ reforma'!#REF!</definedName>
    <definedName name="_005___URBANIZAÇÃO" localSheetId="16">'BANCO DADOS ARQ'!#REF!</definedName>
    <definedName name="_005___URBANIZAÇÃO" localSheetId="17">'BANCO DADOS ARQ reforma'!#REF!</definedName>
    <definedName name="_005___URBANIZAÇÃO_1" localSheetId="16">'BANCO DADOS ARQ'!#REF!</definedName>
    <definedName name="_005___URBANIZAÇÃO_1" localSheetId="17">'BANCO DADOS ARQ reforma'!#REF!</definedName>
    <definedName name="_006___ACESSÓRIOS_ESPECIAIS" localSheetId="16">'BANCO DADOS ARQ'!#REF!</definedName>
    <definedName name="_006___ACESSÓRIOS_ESPECIAIS" localSheetId="17">'BANCO DADOS ARQ reforma'!#REF!</definedName>
    <definedName name="_006___ACESSÓRIOS_ESPECIAIS_1" localSheetId="16">'BANCO DADOS ARQ'!#REF!</definedName>
    <definedName name="_006___ACESSÓRIOS_ESPECIAIS_1" localSheetId="17">'BANCO DADOS ARQ reforma'!#REF!</definedName>
    <definedName name="_006___TABELA_DE_LOUÇAS" localSheetId="16">'BANCO DADOS ARQ'!#REF!</definedName>
    <definedName name="_006___TABELA_DE_LOUÇAS" localSheetId="17">'BANCO DADOS ARQ reforma'!#REF!</definedName>
    <definedName name="_006___TABELA_DE_LOUÇAS_1" localSheetId="16">'BANCO DADOS ARQ'!#REF!</definedName>
    <definedName name="_006___TABELA_DE_LOUÇAS_1" localSheetId="17">'BANCO DADOS ARQ reforma'!#REF!</definedName>
    <definedName name="_007___PINTURA_ACRÍLICA_EM_TETO" localSheetId="16">'BANCO DADOS ARQ'!#REF!</definedName>
    <definedName name="_007___PINTURA_ACRÍLICA_EM_TETO" localSheetId="17">'BANCO DADOS ARQ reforma'!#REF!</definedName>
    <definedName name="_007___PINTURA_ACRÍLICA_EM_TETO_1" localSheetId="16">'BANCO DADOS ARQ'!#REF!</definedName>
    <definedName name="_007___PINTURA_ACRÍLICA_EM_TETO_1" localSheetId="17">'BANCO DADOS ARQ reforma'!#REF!</definedName>
    <definedName name="_007___PINTURA_ACRÍLICA_INTERNA_EM_PAREDES" localSheetId="16">'BANCO DADOS ARQ'!#REF!</definedName>
    <definedName name="_007___PINTURA_ACRÍLICA_INTERNA_EM_PAREDES" localSheetId="17">'BANCO DADOS ARQ reforma'!#REF!</definedName>
    <definedName name="_007___PINTURA_ACRÍLICA_INTERNA_EM_PAREDES_1" localSheetId="16">'BANCO DADOS ARQ'!#REF!</definedName>
    <definedName name="_007___PINTURA_ACRÍLICA_INTERNA_EM_PAREDES_1" localSheetId="17">'BANCO DADOS ARQ reforma'!#REF!</definedName>
    <definedName name="_007___PINTURA_ACRÍLICA_INTERNA_EM_PAREDES_4" localSheetId="16">'BANCO DADOS ARQ'!#REF!</definedName>
    <definedName name="_007___PINTURA_ACRÍLICA_INTERNA_EM_PAREDES_4" localSheetId="17">'BANCO DADOS ARQ reforma'!#REF!</definedName>
    <definedName name="_007___PINTURA_ESMALTE_EM_SUPERFÍCIE_METÁLICA___JANELA" localSheetId="16">'BANCO DADOS ARQ'!#REF!</definedName>
    <definedName name="_007___PINTURA_ESMALTE_EM_SUPERFÍCIE_METÁLICA___JANELA" localSheetId="17">'BANCO DADOS ARQ reforma'!#REF!</definedName>
    <definedName name="_007___PINTURA_ESMALTE_EM_SUPERFÍCIE_METÁLICA___JANELA_1" localSheetId="16">'BANCO DADOS ARQ'!#REF!</definedName>
    <definedName name="_007___PINTURA_ESMALTE_EM_SUPERFÍCIE_METÁLICA___JANELA_1" localSheetId="17">'BANCO DADOS ARQ reforma'!#REF!</definedName>
    <definedName name="_007___PINTURA_ESMALTE_EM_SUPERFÍCIE_METÁLICA___JANELA_2" localSheetId="16">'BANCO DADOS ARQ'!#REF!</definedName>
    <definedName name="_007___PINTURA_ESMALTE_EM_SUPERFÍCIE_METÁLICA___JANELA_2" localSheetId="17">'BANCO DADOS ARQ reforma'!#REF!</definedName>
    <definedName name="_007___PINTURA_ESMALTE_EM_SUPERFÍCIE_METÁLICA___JANELA_4" localSheetId="16">'BANCO DADOS ARQ'!#REF!</definedName>
    <definedName name="_007___PINTURA_ESMALTE_EM_SUPERFÍCIE_METÁLICA___JANELA_4" localSheetId="17">'BANCO DADOS ARQ reforma'!#REF!</definedName>
    <definedName name="_007___PINTURA_ESMALTE_EM_SUPERFÍCIE_METÁLICA___PORTAS" localSheetId="16">'BANCO DADOS ARQ'!#REF!</definedName>
    <definedName name="_007___PINTURA_ESMALTE_EM_SUPERFÍCIE_METÁLICA___PORTAS" localSheetId="17">'BANCO DADOS ARQ reforma'!#REF!</definedName>
    <definedName name="_007___PINTURA_ESMALTE_EM_SUPERFÍCIE_METÁLICA___PORTAS_1" localSheetId="16">'BANCO DADOS ARQ'!#REF!</definedName>
    <definedName name="_007___PINTURA_ESMALTE_EM_SUPERFÍCIE_METÁLICA___PORTAS_1" localSheetId="17">'BANCO DADOS ARQ reforma'!#REF!</definedName>
    <definedName name="_007___PINTURA_ESMALTE_EM_SUPERFÍCIE_METÁLICA___PORTAS_2" localSheetId="16">'BANCO DADOS ARQ'!#REF!</definedName>
    <definedName name="_007___PINTURA_ESMALTE_EM_SUPERFÍCIE_METÁLICA___PORTAS_2" localSheetId="17">'BANCO DADOS ARQ reforma'!#REF!</definedName>
    <definedName name="_007___PINTURA_ESMALTE_SINTÉTICO_EM_MADEIRA___PORTAS" localSheetId="16">'BANCO DADOS ARQ'!#REF!</definedName>
    <definedName name="_007___PINTURA_ESMALTE_SINTÉTICO_EM_MADEIRA___PORTAS" localSheetId="17">'BANCO DADOS ARQ reforma'!#REF!</definedName>
    <definedName name="_007___PINTURA_ESMALTE_SINTÉTICO_EM_MADEIRA___PORTAS_1" localSheetId="16">'BANCO DADOS ARQ'!#REF!</definedName>
    <definedName name="_007___PINTURA_ESMALTE_SINTÉTICO_EM_MADEIRA___PORTAS_1" localSheetId="17">'BANCO DADOS ARQ reforma'!#REF!</definedName>
    <definedName name="_xlnm._FilterDatabase" localSheetId="16" hidden="1">'BANCO DADOS ARQ'!$B$2:$G$205</definedName>
    <definedName name="_xlnm._FilterDatabase" localSheetId="17" hidden="1">'BANCO DADOS ARQ reforma'!$B$2:$G$361</definedName>
    <definedName name="_xlnm._FilterDatabase" localSheetId="15" hidden="1">'BDI S DES-caixa'!$I$14:$I$76</definedName>
    <definedName name="_xlnm._FilterDatabase" localSheetId="8" hidden="1">'MEMORIA DE CALCULO AT'!$J$3:$J$753</definedName>
    <definedName name="ACOMPANHAMENTO" hidden="1">IF(VALUE(#REF!)=2,"BM","PLE")</definedName>
    <definedName name="AMBIENTES" localSheetId="14">#REF!</definedName>
    <definedName name="AMBIENTES" localSheetId="15">#REF!</definedName>
    <definedName name="AMBIENTES">'MEMORIA DE CALCULO AT'!$B$15:$J$16</definedName>
    <definedName name="_xlnm.Print_Area" localSheetId="16">'BANCO DADOS ARQ'!$B$2:$G$205</definedName>
    <definedName name="_xlnm.Print_Area" localSheetId="17">'BANCO DADOS ARQ reforma'!$B$2:$G$361</definedName>
    <definedName name="_xlnm.Print_Area" localSheetId="14">'BDI C DES '!$A$1:$F$52</definedName>
    <definedName name="_xlnm.Print_Area" localSheetId="15">'BDI S DES-caixa'!$J$2:$S$43</definedName>
    <definedName name="_xlnm.Print_Area" localSheetId="2">'CHECK-LIST'!$B$2:$E$32</definedName>
    <definedName name="_xlnm.Print_Area" localSheetId="10">COMPOSIÇÃO!$A:$H</definedName>
    <definedName name="_xlnm.Print_Area" localSheetId="11">COTAÇÕES!$A$1:$E$44</definedName>
    <definedName name="_xlnm.Print_Area" localSheetId="12">CRONOGRAMA!$A$1:$X$64</definedName>
    <definedName name="_xlnm.Print_Area" localSheetId="13">'CRONOGRAMA S DES'!$A$1:$X$69</definedName>
    <definedName name="_xlnm.Print_Area" localSheetId="8">'MEMORIA DE CALCULO AT'!$B$3:$J$746</definedName>
    <definedName name="_xlnm.Print_Area" localSheetId="6">ORÇAMENTO!$B$2:$L$417</definedName>
    <definedName name="_xlnm.Print_Area" localSheetId="5">'QUADRO RESUMO'!$A$1:$M$34</definedName>
    <definedName name="_xlnm.Print_Area" localSheetId="4">RELEVÂNCIA!$B$5:$F$16</definedName>
    <definedName name="AUTOEVENTO" hidden="1">#REF!</definedName>
    <definedName name="_xlnm.Database" localSheetId="14">#REF!</definedName>
    <definedName name="_xlnm.Database" localSheetId="15">#REF!</definedName>
    <definedName name="_xlnm.Database" localSheetId="2">#REF!</definedName>
    <definedName name="_xlnm.Database" localSheetId="10">#REF!</definedName>
    <definedName name="_xlnm.Database" localSheetId="11">#REF!</definedName>
    <definedName name="_xlnm.Database" localSheetId="8">#REF!</definedName>
    <definedName name="_xlnm.Database" localSheetId="5">#REF!</definedName>
    <definedName name="_xlnm.Database">#REF!</definedName>
    <definedName name="BDI.Filtro" localSheetId="15" hidden="1">'BDI S DES-caixa'!$I$14:$I$76</definedName>
    <definedName name="BDI.Opcao" hidden="1">#REF!</definedName>
    <definedName name="BDI.TipoObra" localSheetId="15" hidden="1">'BDI S DES-caixa'!$A$82:$A$90</definedName>
    <definedName name="BDI.TipoObra" hidden="1">#REF!</definedName>
    <definedName name="BM.AFAcumulado" hidden="1">#REF!</definedName>
    <definedName name="BM.AFAnterior" hidden="1">#REF!</definedName>
    <definedName name="BM.MaxMed" hidden="1">IF(RegimeExecucao="Global",1,#REF!)</definedName>
    <definedName name="BM.MEDAcumulado" hidden="1">IF(COUNTIF(#REF!,BM.medicao)&gt;0,SUM(OFFSET(#REF!,0,0,1,MATCH(BM.medicao,#REF!,0))),0)</definedName>
    <definedName name="BM.MEDAnterior" hidden="1">IF(COUNTIF(#REF!,BM.medicao-1)&gt;0,SUM(OFFSET(#REF!,0,0,1,MATCH(BM.medicao-1,#REF!,0))),0)</definedName>
    <definedName name="BM.medicao" hidden="1">OFFSET(#REF!,1,0)</definedName>
    <definedName name="BM.MinMed" hidden="1">IF(RegimeExecucao="Global",-1,-#REF!)</definedName>
    <definedName name="BOLETIM" localSheetId="14">#REF!</definedName>
    <definedName name="BOLETIM" localSheetId="15">#REF!</definedName>
    <definedName name="BOLETIM" localSheetId="2">#REF!</definedName>
    <definedName name="BOLETIM" localSheetId="10">#REF!</definedName>
    <definedName name="BOLETIM" localSheetId="11">#REF!</definedName>
    <definedName name="BOLETIM" localSheetId="8">#REF!</definedName>
    <definedName name="BOLETIM" localSheetId="5">#REF!</definedName>
    <definedName name="BOLETIM">#REF!</definedName>
    <definedName name="CAIXA.Modo" hidden="1">#REF!</definedName>
    <definedName name="CÁLCULO.NúmeroDeEventos" hidden="1">IF(AUTOEVENTO&lt;&gt;"manual",MAX(#REF!),MAX(OFFSET(#REF!,1,0)))</definedName>
    <definedName name="CÁLCULO.NúmeroDeFrentes" hidden="1">COLUMN(#REF!)-COLUMN(#REF!)</definedName>
    <definedName name="CÁLCULO.TotalAdmLocal" hidden="1">IF(AUTOEVENTO="manual",SUMIF(#REF!,1,#REF!),0)</definedName>
    <definedName name="CONTRATO">#REF!</definedName>
    <definedName name="_xlnm.Criteria" localSheetId="14">#REF!</definedName>
    <definedName name="_xlnm.Criteria" localSheetId="15">#REF!</definedName>
    <definedName name="_xlnm.Criteria" localSheetId="2">#REF!</definedName>
    <definedName name="_xlnm.Criteria" localSheetId="10">#REF!</definedName>
    <definedName name="_xlnm.Criteria" localSheetId="11">#REF!</definedName>
    <definedName name="_xlnm.Criteria" localSheetId="8">#REF!</definedName>
    <definedName name="_xlnm.Criteria" localSheetId="5">#REF!</definedName>
    <definedName name="_xlnm.Criteria">#REF!</definedName>
    <definedName name="CRONO.LinhasNecessarias" hidden="1">COUNTIF(#REF!,"Manual")+COUNTIF(#REF!,"SemiAuto")+COUNT(ORÇAMENTO.ListaCrono)</definedName>
    <definedName name="CRONO.MaxParc" hidden="1">#REF!+#REF!</definedName>
    <definedName name="CRONO.NivelExibicao" hidden="1">#REF!</definedName>
    <definedName name="CRONOPLE.ValorDoEvento" hidden="1">SUMIF(#REF!,#REF!,OFFSET(#REF!,0,#REF!))</definedName>
    <definedName name="DESONERACAO" hidden="1">IF(OR(Import.Desoneracao="DESONERADO",Import.Desoneracao="SIM"),"SIM","NÃO")</definedName>
    <definedName name="EVENTOS.Lista" hidden="1">#REF!:OFFSET(#REF!,-1,0)</definedName>
    <definedName name="EVENTOS.ListaValidacao" hidden="1">#REF!:OFFSET(#REF!,-1,0)</definedName>
    <definedName name="Excel_BuiltIn_Database" hidden="1">TEXT(Import.DataBase,"mm-aaaa")</definedName>
    <definedName name="G" localSheetId="14">#REF!</definedName>
    <definedName name="G" localSheetId="15">#REF!</definedName>
    <definedName name="G" localSheetId="2">#REF!</definedName>
    <definedName name="G" localSheetId="10">#REF!</definedName>
    <definedName name="G" localSheetId="11">#REF!</definedName>
    <definedName name="G" localSheetId="8">#REF!</definedName>
    <definedName name="G" localSheetId="5">#REF!</definedName>
    <definedName name="G">#REF!</definedName>
    <definedName name="IMAGENS">OFFSET(#REF!,#REF!,0,1,1)</definedName>
    <definedName name="ImgEscudo" localSheetId="14">INDEX(IMAGENS!$B$1:$B$20,MATCH(DADOS!$D$8,IMAGENS!$A$1:$A$20,0))</definedName>
    <definedName name="ImgEscudo" localSheetId="15">INDEX(#REF!,MATCH(#REF!,#REF!,0))</definedName>
    <definedName name="ImgEscudo" localSheetId="2">INDEX(#REF!,MATCH(#REF!,#REF!,0))</definedName>
    <definedName name="ImgEscudo" localSheetId="10">INDEX(IMAGENS!$B$1:$B$20,MATCH(DADOS!$D$8,IMAGENS!$A$1:$A$20,0))</definedName>
    <definedName name="ImgEscudo" localSheetId="11">INDEX(IMAGENS!$B$1:$B$20,MATCH(DADOS!$D$8,IMAGENS!$A$1:$A$20,0))</definedName>
    <definedName name="ImgEscudo" localSheetId="12">INDEX(IMAGENS!$B$1:$B$20,MATCH(DADOS!$D$8,IMAGENS!$A$1:$A$20,0))</definedName>
    <definedName name="ImgEscudo" localSheetId="13">INDEX(IMAGENS!$B$1:$B$20,MATCH(DADOS!$D$8,IMAGENS!$A$1:$A$20,0))</definedName>
    <definedName name="ImgEscudo" localSheetId="8">INDEX(IMAGENS!$B$1:$B$20,MATCH(DADOS!$D$8,IMAGENS!$A$1:$A$20,0))</definedName>
    <definedName name="ImgEscudo" localSheetId="6">INDEX(IMAGENS!$B$1:$B$20,MATCH(DADOS!$D$8,IMAGENS!$A$1:$A$20,0))</definedName>
    <definedName name="ImgEscudo" localSheetId="5">INDEX(#REF!,MATCH(#REF!,#REF!,0))</definedName>
    <definedName name="ImgEscudo" localSheetId="4">INDEX(IMAGENS!$B$1:$B$20,MATCH(DADOS!$D$8,IMAGENS!$A$1:$A$20,0))</definedName>
    <definedName name="ImgEscudo">INDEX(IMAGENS!$B$1:$B$15,MATCH(DADOS!$D$8,IMAGENS!$A$1:$A$20,0))</definedName>
    <definedName name="Import.Apelido" hidden="1">#REF!</definedName>
    <definedName name="Import.BDI.Det1" localSheetId="15" hidden="1">'BDI S DES-caixa'!$S$24:$S$29</definedName>
    <definedName name="Import.BDI.Det2" localSheetId="15" hidden="1">'BDI S DES-caixa'!$S$53:$S$58</definedName>
    <definedName name="Import.BDI.Det3" localSheetId="15" hidden="1">'BDI S DES-caixa'!#REF!</definedName>
    <definedName name="Import.BDI.Det3" hidden="1">#REF!</definedName>
    <definedName name="Import.BDI.ISS" localSheetId="15" hidden="1">'BDI S DES-caixa'!$R$13:$S$14</definedName>
    <definedName name="Import.BDI.Obs1" localSheetId="15" hidden="1">'BDI S DES-caixa'!$J$43</definedName>
    <definedName name="Import.BDI.Obs2" localSheetId="15" hidden="1">'BDI S DES-caixa'!$J$74</definedName>
    <definedName name="Import.BDI.Obs3" localSheetId="15" hidden="1">'BDI S DES-caixa'!#REF!</definedName>
    <definedName name="Import.BDI.Obs3" hidden="1">#REF!</definedName>
    <definedName name="Import.BDI.Tipo1" localSheetId="15" hidden="1">'BDI S DES-caixa'!$J$20</definedName>
    <definedName name="Import.BDI.Tipo2" localSheetId="15" hidden="1">'BDI S DES-caixa'!$J$49</definedName>
    <definedName name="Import.BDI.Tipo3" localSheetId="15" hidden="1">'BDI S DES-caixa'!#REF!</definedName>
    <definedName name="Import.BDI.Tipo3"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LOGO_PREFEITURA">INDEX(#REF!,MATCH(#REF!,#REF!,1))</definedName>
    <definedName name="MENU.CRONO" hidden="1">OFFSET(#REF!,1,0)</definedName>
    <definedName name="Objeto" hidden="1">#REF!</definedName>
    <definedName name="ORÇAMENTO" localSheetId="17">Tabela3[#All]</definedName>
    <definedName name="ORÇAMENTO" localSheetId="14">#REF!</definedName>
    <definedName name="ORÇAMENTO" localSheetId="15">#REF!</definedName>
    <definedName name="ORÇAMENTO" localSheetId="2">#REF!</definedName>
    <definedName name="ORÇAMENTO" localSheetId="10">#REF!</definedName>
    <definedName name="ORÇAMENTO" localSheetId="11">#REF!</definedName>
    <definedName name="ORÇAMENTO" localSheetId="13">Tabela3[#All]</definedName>
    <definedName name="ORÇAMENTO" localSheetId="5">#REF!</definedName>
    <definedName name="ORÇAMENTO" localSheetId="4">Tabela32[#All]</definedName>
    <definedName name="ORÇAMENTO">Tabela3[#All]</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hidden="1">ORÇAMENTO.SumINVMANUAL-ORÇAMENTO.SumCPMANUAL-ORÇAMENTO.SumOUTROSMANUAL</definedName>
    <definedName name="ORÇAMENTO.Unidade" hidden="1">#REF!</definedName>
    <definedName name="PAREDES" localSheetId="14">#REF!</definedName>
    <definedName name="PAREDES" localSheetId="15">#REF!</definedName>
    <definedName name="PAREDES">'MEMORIA DE CALCULO AT'!$B$15:$J$16</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Print_Area_MI" localSheetId="14">#REF!</definedName>
    <definedName name="Print_Area_MI" localSheetId="15">#REF!</definedName>
    <definedName name="Print_Area_MI" localSheetId="2">#REF!</definedName>
    <definedName name="Print_Area_MI" localSheetId="10">#REF!</definedName>
    <definedName name="Print_Area_MI" localSheetId="11">#REF!</definedName>
    <definedName name="Print_Area_MI" localSheetId="8">#REF!</definedName>
    <definedName name="Print_Area_MI" localSheetId="5">#REF!</definedName>
    <definedName name="Print_Area_MI">#REF!</definedName>
    <definedName name="PROC" localSheetId="15">#REF!</definedName>
    <definedName name="PROC">'MEMORIA DE CALCULO AT'!$C:$J</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hidden="1">QCI.SumINVMANUAL-QCI.CPManual-QCI.OutrosManual</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gimeExecucao" hidden="1">IF(OR(Import.RegimeExecução="",Import.RegimeExecução="Empreitada por Preço Global",Import.RegimeExecução="Empreitada Integral"),"Global","Unitário")</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SENHAGT" hidden="1">"PM3CAIXA"</definedName>
    <definedName name="SomaAgrup" hidden="1">SUMIF(OFFSET(#REF!,1,0,#REF!),"S",OFFSET(#REF!,1,0,#REF!))</definedName>
    <definedName name="SomaAgrupBM" hidden="1">SUMIF(OFFSET(#REF!,1,0,#REF!),"S",OFFSET(#REF!,1,0,#REF!))</definedName>
    <definedName name="sss" localSheetId="15">INDEX(#REF!,MATCH(#REF!,#REF!,0))</definedName>
    <definedName name="sss">INDEX(#REF!,MATCH(#REF!,#REF!,0))</definedName>
    <definedName name="TIPOORCAMENTO" hidden="1">IF(VALUE(#REF!)=2,"Licitado","Proposto")</definedName>
    <definedName name="_xlnm.Print_Titles" localSheetId="15">'BDI S DES-caixa'!$2:$14</definedName>
    <definedName name="_xlnm.Print_Titles" localSheetId="4">RELEVÂNCIA!$12:$12</definedName>
    <definedName name="un" localSheetId="14">#REF!</definedName>
    <definedName name="un" localSheetId="15">#REF!</definedName>
    <definedName name="un" localSheetId="2">#REF!</definedName>
    <definedName name="un" localSheetId="10">#REF!</definedName>
    <definedName name="un" localSheetId="11">#REF!</definedName>
    <definedName name="un" localSheetId="8">#REF!</definedName>
    <definedName name="un" localSheetId="5">#REF!</definedName>
    <definedName name="un">#REF!</definedName>
    <definedName name="Versao" hidden="1">#REF!</definedName>
    <definedName name="vs">INDEX(IMAGENS!$B$1:$B$20,MATCH(DADOS!$D$8,IMAGENS!$A$1:$A$20,0))</definedName>
    <definedName name="VTOTAL1" hidden="1">ROUND(#REF!*#REF!,15-13*#REF!)</definedName>
    <definedName name="VTOTALBM" hidden="1">IF(#REF!=0,0,CHOOSE(MATCH(RegimeExecucao,{"Global","Unitário"},0),ROUND(ROUND(#REF!,15-13*#REF!)/100*#REF!,15-13*#REF!),ROUND(ROUND(#REF!,15-13*#REF!)*ROUND(#REF!,15-13*#REF!),15-13*#REF!)))</definedName>
    <definedName name="W" localSheetId="14">#REF!</definedName>
    <definedName name="W" localSheetId="15">#REF!</definedName>
    <definedName name="W" localSheetId="2">#REF!</definedName>
    <definedName name="W" localSheetId="10">#REF!</definedName>
    <definedName name="W" localSheetId="11">#REF!</definedName>
    <definedName name="W" localSheetId="8">#REF!</definedName>
    <definedName name="W" localSheetId="5">#REF!</definedName>
    <definedName name="W">#REF!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14" l="1"/>
  <c r="N12" i="14" s="1"/>
  <c r="K13" i="14"/>
  <c r="N13" i="14" s="1"/>
  <c r="Q13" i="14" s="1"/>
  <c r="K14" i="14"/>
  <c r="N14" i="14" s="1"/>
  <c r="K15" i="14"/>
  <c r="N15" i="14" s="1"/>
  <c r="Q15" i="14" s="1"/>
  <c r="T15" i="14" s="1"/>
  <c r="K16" i="14"/>
  <c r="N16" i="14"/>
  <c r="Q16" i="14" s="1"/>
  <c r="T16" i="14" s="1"/>
  <c r="K17" i="14"/>
  <c r="N17" i="14" s="1"/>
  <c r="Q17" i="14" s="1"/>
  <c r="T17" i="14" s="1"/>
  <c r="K18" i="14"/>
  <c r="N18" i="14" s="1"/>
  <c r="Q18" i="14" s="1"/>
  <c r="T18" i="14" s="1"/>
  <c r="K19" i="14"/>
  <c r="N19" i="14"/>
  <c r="Q19" i="14" s="1"/>
  <c r="T19" i="14" s="1"/>
  <c r="K20" i="14"/>
  <c r="N20" i="14" s="1"/>
  <c r="Q20" i="14" s="1"/>
  <c r="T20" i="14" s="1"/>
  <c r="K21" i="14"/>
  <c r="N21" i="14" s="1"/>
  <c r="Q21" i="14" s="1"/>
  <c r="T21" i="14" s="1"/>
  <c r="K22" i="14"/>
  <c r="N22" i="14" s="1"/>
  <c r="Q22" i="14" s="1"/>
  <c r="T22" i="14" s="1"/>
  <c r="K23" i="14"/>
  <c r="N23" i="14" s="1"/>
  <c r="Q23" i="14" s="1"/>
  <c r="T23" i="14" s="1"/>
  <c r="K24" i="14"/>
  <c r="N24" i="14" s="1"/>
  <c r="Q24" i="14" s="1"/>
  <c r="T24" i="14" s="1"/>
  <c r="K25" i="14"/>
  <c r="N25" i="14"/>
  <c r="Q25" i="14" s="1"/>
  <c r="T25" i="14" s="1"/>
  <c r="K26" i="14"/>
  <c r="N26" i="14" s="1"/>
  <c r="Q26" i="14" s="1"/>
  <c r="T26" i="14" s="1"/>
  <c r="K27" i="14"/>
  <c r="N27" i="14"/>
  <c r="Q27" i="14" s="1"/>
  <c r="T27" i="14" s="1"/>
  <c r="K28" i="14"/>
  <c r="N28" i="14" s="1"/>
  <c r="Q28" i="14" s="1"/>
  <c r="T28" i="14" s="1"/>
  <c r="K29" i="14"/>
  <c r="N29" i="14" s="1"/>
  <c r="Q29" i="14" s="1"/>
  <c r="T29" i="14" s="1"/>
  <c r="K30" i="14"/>
  <c r="N30" i="14" s="1"/>
  <c r="Q30" i="14" s="1"/>
  <c r="T30" i="14" s="1"/>
  <c r="K31" i="14"/>
  <c r="N31" i="14"/>
  <c r="Q31" i="14" s="1"/>
  <c r="T31" i="14" s="1"/>
  <c r="K32" i="14"/>
  <c r="N32" i="14" s="1"/>
  <c r="Q32" i="14" s="1"/>
  <c r="T32" i="14" s="1"/>
  <c r="K33" i="14"/>
  <c r="N33" i="14"/>
  <c r="Q33" i="14" s="1"/>
  <c r="T33" i="14" s="1"/>
  <c r="B24" i="57"/>
  <c r="B23" i="57"/>
  <c r="B22" i="57"/>
  <c r="B21" i="57"/>
  <c r="B20" i="57"/>
  <c r="B19" i="57"/>
  <c r="B16" i="57"/>
  <c r="B13" i="57"/>
  <c r="J11" i="57"/>
  <c r="F406" i="12"/>
  <c r="F402" i="12"/>
  <c r="F390" i="12"/>
  <c r="F351" i="12"/>
  <c r="F337" i="12"/>
  <c r="F336" i="12"/>
  <c r="F333" i="12"/>
  <c r="F327" i="12"/>
  <c r="F307" i="12"/>
  <c r="F306" i="12"/>
  <c r="F294" i="12"/>
  <c r="F238" i="12"/>
  <c r="F157" i="12"/>
  <c r="F155" i="12"/>
  <c r="F133" i="12"/>
  <c r="F48" i="12"/>
  <c r="J15" i="57" s="1"/>
  <c r="F31" i="12"/>
  <c r="H35" i="57"/>
  <c r="H34" i="57" s="1"/>
  <c r="B35" i="57"/>
  <c r="H52" i="57"/>
  <c r="B52" i="57"/>
  <c r="H51" i="57"/>
  <c r="B51" i="57"/>
  <c r="H50" i="57"/>
  <c r="B50" i="57"/>
  <c r="H47" i="57"/>
  <c r="B47" i="57"/>
  <c r="H46" i="57"/>
  <c r="B46" i="57"/>
  <c r="H45" i="57"/>
  <c r="B45" i="57"/>
  <c r="H21" i="57"/>
  <c r="H42" i="57"/>
  <c r="B42" i="57"/>
  <c r="H41" i="57"/>
  <c r="B41" i="57"/>
  <c r="H40" i="57"/>
  <c r="B40" i="57"/>
  <c r="H39" i="57"/>
  <c r="B39" i="57"/>
  <c r="B38" i="57"/>
  <c r="A19" i="57"/>
  <c r="H24" i="57"/>
  <c r="H23" i="57"/>
  <c r="H22" i="57"/>
  <c r="H20" i="57"/>
  <c r="B94" i="57"/>
  <c r="H94" i="57"/>
  <c r="B95" i="57"/>
  <c r="H95" i="57"/>
  <c r="H93" i="57"/>
  <c r="B93" i="57"/>
  <c r="H92" i="57"/>
  <c r="B92" i="57"/>
  <c r="H91" i="57"/>
  <c r="B91" i="57"/>
  <c r="H90" i="57"/>
  <c r="B90" i="57"/>
  <c r="H89" i="57"/>
  <c r="B89" i="57"/>
  <c r="H88" i="57"/>
  <c r="B88" i="57"/>
  <c r="B84" i="57"/>
  <c r="H84" i="57"/>
  <c r="B85" i="57"/>
  <c r="H85" i="57"/>
  <c r="B82" i="57"/>
  <c r="H82" i="57"/>
  <c r="B83" i="57"/>
  <c r="H83" i="57"/>
  <c r="H81" i="57"/>
  <c r="B81" i="57"/>
  <c r="H80" i="57"/>
  <c r="B80" i="57"/>
  <c r="H32" i="57"/>
  <c r="B32" i="57"/>
  <c r="H31" i="57"/>
  <c r="B73" i="57"/>
  <c r="H73" i="57"/>
  <c r="A70" i="57"/>
  <c r="H72" i="57"/>
  <c r="B72" i="57"/>
  <c r="H71" i="57"/>
  <c r="B71" i="57"/>
  <c r="A65" i="57"/>
  <c r="H67" i="57"/>
  <c r="B67" i="57"/>
  <c r="H66" i="57"/>
  <c r="B66" i="57"/>
  <c r="H57" i="57"/>
  <c r="H56" i="57"/>
  <c r="H55" i="57"/>
  <c r="H99" i="57"/>
  <c r="H98" i="57"/>
  <c r="H77" i="57"/>
  <c r="H76" i="57"/>
  <c r="H62" i="57"/>
  <c r="H61" i="57"/>
  <c r="A60" i="57"/>
  <c r="B62" i="57"/>
  <c r="B61" i="57"/>
  <c r="B77" i="57"/>
  <c r="B76" i="57"/>
  <c r="B99" i="57"/>
  <c r="B98" i="57"/>
  <c r="B57" i="57"/>
  <c r="B56" i="57"/>
  <c r="B55" i="57"/>
  <c r="B28" i="57"/>
  <c r="B27" i="57"/>
  <c r="B12" i="57"/>
  <c r="G6" i="57"/>
  <c r="O13" i="14" l="1"/>
  <c r="R14" i="14"/>
  <c r="Q14" i="14"/>
  <c r="T13" i="14"/>
  <c r="U13" i="14"/>
  <c r="Q12" i="14"/>
  <c r="R12" i="14"/>
  <c r="O14" i="14"/>
  <c r="O12" i="14"/>
  <c r="R13" i="14"/>
  <c r="J34" i="57"/>
  <c r="J87" i="57"/>
  <c r="J30" i="57"/>
  <c r="J79" i="57"/>
  <c r="J54" i="57"/>
  <c r="J97" i="57"/>
  <c r="J18" i="57"/>
  <c r="J75" i="57"/>
  <c r="J37" i="57"/>
  <c r="J59" i="57"/>
  <c r="J44" i="57"/>
  <c r="J64" i="57"/>
  <c r="J49" i="57"/>
  <c r="J26" i="57"/>
  <c r="J69" i="57"/>
  <c r="F22" i="46"/>
  <c r="F28" i="46"/>
  <c r="F34" i="46"/>
  <c r="F40" i="46"/>
  <c r="H44" i="57"/>
  <c r="H49" i="57"/>
  <c r="H38" i="57"/>
  <c r="H37" i="57" s="1"/>
  <c r="H87" i="57"/>
  <c r="H79" i="57"/>
  <c r="H30" i="57"/>
  <c r="H13" i="57"/>
  <c r="H75" i="57"/>
  <c r="H97" i="57"/>
  <c r="B31" i="57"/>
  <c r="H54" i="57"/>
  <c r="B60" i="57"/>
  <c r="B70" i="57"/>
  <c r="B65" i="57"/>
  <c r="H27" i="57"/>
  <c r="H28" i="57"/>
  <c r="H12" i="57"/>
  <c r="H16" i="57"/>
  <c r="H15" i="57" s="1"/>
  <c r="T12" i="14" l="1"/>
  <c r="U12" i="14"/>
  <c r="T14" i="14"/>
  <c r="U14" i="14"/>
  <c r="H11" i="57"/>
  <c r="H26" i="57"/>
  <c r="B366" i="37" l="1"/>
  <c r="C366" i="37"/>
  <c r="D118" i="12"/>
  <c r="E118" i="12"/>
  <c r="D366" i="37"/>
  <c r="J366" i="37"/>
  <c r="I367" i="37" s="1"/>
  <c r="H703" i="37"/>
  <c r="A369" i="37" l="1"/>
  <c r="H704" i="37" l="1"/>
  <c r="H700" i="37"/>
  <c r="B697" i="37"/>
  <c r="C697" i="37"/>
  <c r="B701" i="37"/>
  <c r="C701" i="37"/>
  <c r="H431" i="37"/>
  <c r="I360" i="37"/>
  <c r="I352" i="37"/>
  <c r="I348" i="37"/>
  <c r="I344" i="37"/>
  <c r="I356" i="37"/>
  <c r="B358" i="37"/>
  <c r="C358" i="37"/>
  <c r="B362" i="37"/>
  <c r="C362" i="37"/>
  <c r="D117" i="12"/>
  <c r="E117" i="12"/>
  <c r="D362" i="37"/>
  <c r="J362" i="37"/>
  <c r="I363" i="37" s="1"/>
  <c r="D116" i="12"/>
  <c r="E116" i="12"/>
  <c r="D358" i="37"/>
  <c r="J358" i="37"/>
  <c r="I359" i="37" s="1"/>
  <c r="A365" i="37" l="1"/>
  <c r="A361" i="37"/>
  <c r="I261" i="37"/>
  <c r="I252" i="37"/>
  <c r="I248" i="37"/>
  <c r="I244" i="37"/>
  <c r="I240" i="37"/>
  <c r="I236" i="37"/>
  <c r="I232" i="37"/>
  <c r="I228" i="37"/>
  <c r="I207" i="37"/>
  <c r="I203" i="37"/>
  <c r="I199" i="37"/>
  <c r="I191" i="37"/>
  <c r="G187" i="37"/>
  <c r="I150" i="37"/>
  <c r="I132" i="37"/>
  <c r="D203" i="12"/>
  <c r="E203" i="12"/>
  <c r="D385" i="12" l="1"/>
  <c r="E385" i="12"/>
  <c r="D386" i="12"/>
  <c r="E386" i="12"/>
  <c r="D388" i="12"/>
  <c r="E388" i="12"/>
  <c r="D389" i="12"/>
  <c r="E389" i="12"/>
  <c r="D390" i="12"/>
  <c r="E390" i="12"/>
  <c r="D391" i="12"/>
  <c r="E391" i="12"/>
  <c r="D392" i="12"/>
  <c r="E392" i="12"/>
  <c r="D393" i="12"/>
  <c r="E393" i="12"/>
  <c r="D394" i="12"/>
  <c r="E394" i="12"/>
  <c r="D395" i="12"/>
  <c r="E395" i="12"/>
  <c r="D396" i="12"/>
  <c r="E396" i="12"/>
  <c r="D397" i="12"/>
  <c r="E397" i="12"/>
  <c r="D398" i="12"/>
  <c r="E398" i="12"/>
  <c r="H741" i="37" l="1"/>
  <c r="E669" i="37"/>
  <c r="E668" i="37"/>
  <c r="D669" i="37"/>
  <c r="D668" i="37"/>
  <c r="B669" i="37"/>
  <c r="B668" i="37"/>
  <c r="H523" i="37"/>
  <c r="H527" i="37"/>
  <c r="H519" i="37"/>
  <c r="H510" i="37"/>
  <c r="H506" i="37"/>
  <c r="B27" i="37"/>
  <c r="B28" i="37"/>
  <c r="H477" i="37"/>
  <c r="F485" i="37"/>
  <c r="F486" i="37"/>
  <c r="F487" i="37"/>
  <c r="F488" i="37"/>
  <c r="F489" i="37"/>
  <c r="F490" i="37"/>
  <c r="F491" i="37"/>
  <c r="F492" i="37"/>
  <c r="F493" i="37"/>
  <c r="F494" i="37"/>
  <c r="F495" i="37"/>
  <c r="F496" i="37"/>
  <c r="F484" i="37"/>
  <c r="I76" i="56"/>
  <c r="N67" i="56"/>
  <c r="J62" i="56"/>
  <c r="S61" i="56"/>
  <c r="I68" i="56" s="1"/>
  <c r="I61" i="56"/>
  <c r="S60" i="56"/>
  <c r="S62" i="56" s="1"/>
  <c r="I59" i="56"/>
  <c r="R57" i="56"/>
  <c r="J57" i="56"/>
  <c r="R56" i="56"/>
  <c r="J56" i="56"/>
  <c r="R55" i="56"/>
  <c r="J55" i="56"/>
  <c r="R54" i="56"/>
  <c r="J54" i="56"/>
  <c r="I54" i="56"/>
  <c r="R53" i="56"/>
  <c r="J53" i="56"/>
  <c r="A45" i="56"/>
  <c r="A46" i="56" s="1"/>
  <c r="C44" i="56"/>
  <c r="C43" i="56"/>
  <c r="C42" i="56"/>
  <c r="C41" i="56"/>
  <c r="J40" i="56"/>
  <c r="C40" i="56"/>
  <c r="N37" i="56"/>
  <c r="A35" i="56"/>
  <c r="A36" i="56" s="1"/>
  <c r="C34" i="56"/>
  <c r="A33" i="56"/>
  <c r="C33" i="56" s="1"/>
  <c r="S31" i="56"/>
  <c r="S30" i="56"/>
  <c r="S32" i="56" s="1"/>
  <c r="A30" i="56"/>
  <c r="A31" i="56" s="1"/>
  <c r="C29" i="56"/>
  <c r="R28" i="56"/>
  <c r="J28" i="56"/>
  <c r="R27" i="56"/>
  <c r="J27" i="56"/>
  <c r="R26" i="56"/>
  <c r="J26" i="56"/>
  <c r="R25" i="56"/>
  <c r="J25" i="56"/>
  <c r="R24" i="56"/>
  <c r="J24" i="56"/>
  <c r="A24" i="56"/>
  <c r="C24" i="56" s="1"/>
  <c r="C23" i="56"/>
  <c r="A19" i="56"/>
  <c r="A20" i="56" s="1"/>
  <c r="A18" i="56"/>
  <c r="C18" i="56" s="1"/>
  <c r="C17" i="56"/>
  <c r="C16" i="56"/>
  <c r="C15" i="56"/>
  <c r="C14" i="56"/>
  <c r="C13" i="56"/>
  <c r="C12" i="56"/>
  <c r="C11" i="56"/>
  <c r="A6" i="56"/>
  <c r="A7" i="56" s="1"/>
  <c r="C5" i="56"/>
  <c r="I46" i="56" l="1"/>
  <c r="I47" i="56"/>
  <c r="I56" i="56"/>
  <c r="I70" i="56"/>
  <c r="I48" i="56"/>
  <c r="I50" i="56"/>
  <c r="I51" i="56"/>
  <c r="I52" i="56"/>
  <c r="I58" i="56"/>
  <c r="A37" i="56"/>
  <c r="C36" i="56"/>
  <c r="C46" i="56"/>
  <c r="A47" i="56"/>
  <c r="A32" i="56"/>
  <c r="C32" i="56" s="1"/>
  <c r="C31" i="56"/>
  <c r="C7" i="56"/>
  <c r="A8" i="56"/>
  <c r="A21" i="56"/>
  <c r="C20" i="56"/>
  <c r="C30" i="56"/>
  <c r="I49" i="56"/>
  <c r="I55" i="56"/>
  <c r="I64" i="56"/>
  <c r="I69" i="56"/>
  <c r="A25" i="56"/>
  <c r="I71" i="56"/>
  <c r="C35" i="56"/>
  <c r="I65" i="56"/>
  <c r="I72" i="56"/>
  <c r="C6" i="56"/>
  <c r="C19" i="56"/>
  <c r="C45" i="56"/>
  <c r="I53" i="56"/>
  <c r="I57" i="56"/>
  <c r="I60" i="56"/>
  <c r="I62" i="56"/>
  <c r="I66" i="56"/>
  <c r="I73" i="56"/>
  <c r="I67" i="56"/>
  <c r="I74" i="56"/>
  <c r="S33" i="56"/>
  <c r="C9" i="12" s="1"/>
  <c r="I75" i="56"/>
  <c r="I63" i="56"/>
  <c r="A26" i="56" l="1"/>
  <c r="C25" i="56"/>
  <c r="A48" i="56"/>
  <c r="C47" i="56"/>
  <c r="C37" i="56"/>
  <c r="A38" i="56"/>
  <c r="A9" i="56"/>
  <c r="C8" i="56"/>
  <c r="C21" i="56"/>
  <c r="A22" i="56"/>
  <c r="C22" i="56" s="1"/>
  <c r="A49" i="56" l="1"/>
  <c r="C49" i="56" s="1"/>
  <c r="C48" i="56"/>
  <c r="A10" i="56"/>
  <c r="C10" i="56" s="1"/>
  <c r="Z25" i="56" s="1"/>
  <c r="C9" i="56"/>
  <c r="A39" i="56"/>
  <c r="C39" i="56" s="1"/>
  <c r="C38" i="56"/>
  <c r="C26" i="56"/>
  <c r="A27" i="56"/>
  <c r="AB26" i="56"/>
  <c r="AB24" i="56"/>
  <c r="Z27" i="56"/>
  <c r="Z26" i="56"/>
  <c r="AB25" i="56"/>
  <c r="AA26" i="56"/>
  <c r="AB27" i="56"/>
  <c r="Z24" i="56"/>
  <c r="AB32" i="56" l="1"/>
  <c r="AA32" i="56"/>
  <c r="Z32" i="56"/>
  <c r="W32" i="56" s="1"/>
  <c r="Z28" i="56"/>
  <c r="AA28" i="56"/>
  <c r="AB28" i="56"/>
  <c r="Z57" i="56"/>
  <c r="AA53" i="56"/>
  <c r="AA27" i="56"/>
  <c r="AA24" i="56"/>
  <c r="AA25" i="56"/>
  <c r="A28" i="56"/>
  <c r="C28" i="56" s="1"/>
  <c r="C27" i="56"/>
  <c r="AB54" i="56" s="1"/>
  <c r="AB55" i="56" l="1"/>
  <c r="AB56" i="56"/>
  <c r="AB61" i="56"/>
  <c r="AB57" i="56"/>
  <c r="AB53" i="56"/>
  <c r="Z54" i="56"/>
  <c r="AA55" i="56"/>
  <c r="AA56" i="56"/>
  <c r="AA54" i="56"/>
  <c r="Z56" i="56"/>
  <c r="Z55" i="56"/>
  <c r="Z61" i="56"/>
  <c r="W61" i="56" s="1"/>
  <c r="Z53" i="56"/>
  <c r="K34" i="56"/>
  <c r="J34" i="56"/>
  <c r="AA61" i="56"/>
  <c r="AA57" i="56"/>
  <c r="J64" i="56" l="1"/>
  <c r="K64" i="56"/>
  <c r="E458" i="37" l="1"/>
  <c r="D458" i="37"/>
  <c r="B458" i="37"/>
  <c r="E457" i="37"/>
  <c r="D457" i="37"/>
  <c r="B457" i="37"/>
  <c r="B374" i="37"/>
  <c r="D374" i="37"/>
  <c r="H388" i="37"/>
  <c r="H384" i="37"/>
  <c r="I93" i="37"/>
  <c r="B90" i="37"/>
  <c r="C90" i="37" s="1"/>
  <c r="D31" i="12"/>
  <c r="E31" i="12"/>
  <c r="G380" i="37"/>
  <c r="I162" i="37"/>
  <c r="I158" i="37"/>
  <c r="I154" i="37"/>
  <c r="G141" i="37"/>
  <c r="I166" i="37"/>
  <c r="I146" i="37"/>
  <c r="F458" i="37" l="1"/>
  <c r="F669" i="37"/>
  <c r="A93" i="37"/>
  <c r="I79" i="37"/>
  <c r="I96" i="37"/>
  <c r="I88" i="37"/>
  <c r="H71" i="37" l="1"/>
  <c r="F74" i="37" s="1"/>
  <c r="H74" i="37" s="1"/>
  <c r="B68" i="37"/>
  <c r="C68" i="37"/>
  <c r="B72" i="37"/>
  <c r="C72" i="37"/>
  <c r="D415" i="12"/>
  <c r="D414" i="12"/>
  <c r="D411" i="12"/>
  <c r="D410" i="12"/>
  <c r="D407" i="12"/>
  <c r="D405" i="12"/>
  <c r="D402" i="12"/>
  <c r="D401" i="12"/>
  <c r="D387" i="12"/>
  <c r="D382" i="12"/>
  <c r="D381" i="12"/>
  <c r="D380" i="12"/>
  <c r="D379" i="12"/>
  <c r="D375" i="12"/>
  <c r="D372" i="12"/>
  <c r="D371" i="12"/>
  <c r="D367" i="12"/>
  <c r="D366" i="12"/>
  <c r="D362" i="12"/>
  <c r="D361" i="12"/>
  <c r="D358" i="12"/>
  <c r="D354" i="12"/>
  <c r="D350" i="12"/>
  <c r="D349" i="12"/>
  <c r="D348" i="12"/>
  <c r="D345" i="12"/>
  <c r="D344" i="12"/>
  <c r="D341" i="12"/>
  <c r="D335" i="12"/>
  <c r="D334" i="12"/>
  <c r="D332" i="12"/>
  <c r="D331" i="12"/>
  <c r="D330" i="12"/>
  <c r="D329" i="12"/>
  <c r="D328" i="12"/>
  <c r="D324" i="12"/>
  <c r="D323" i="12"/>
  <c r="D322" i="12"/>
  <c r="D319" i="12"/>
  <c r="D318" i="12"/>
  <c r="D315" i="12"/>
  <c r="D314" i="12"/>
  <c r="D311" i="12"/>
  <c r="D310" i="12"/>
  <c r="D307" i="12"/>
  <c r="D306" i="12"/>
  <c r="D305" i="12"/>
  <c r="D304" i="12"/>
  <c r="D303" i="12"/>
  <c r="D302" i="12"/>
  <c r="D301" i="12"/>
  <c r="D300" i="12"/>
  <c r="D297" i="12"/>
  <c r="D296" i="12"/>
  <c r="D295" i="12"/>
  <c r="D294" i="12"/>
  <c r="D292" i="12"/>
  <c r="D291" i="12"/>
  <c r="D288" i="12"/>
  <c r="D287" i="12"/>
  <c r="D286" i="12"/>
  <c r="D285" i="12"/>
  <c r="D284" i="12"/>
  <c r="D281" i="12"/>
  <c r="D280" i="12"/>
  <c r="D279" i="12"/>
  <c r="D278" i="12"/>
  <c r="D277" i="12"/>
  <c r="D276" i="12"/>
  <c r="D271" i="12"/>
  <c r="D270" i="12"/>
  <c r="D269" i="12"/>
  <c r="D263" i="12"/>
  <c r="D262" i="12"/>
  <c r="D261" i="12"/>
  <c r="D257" i="12"/>
  <c r="D256" i="12"/>
  <c r="D255" i="12"/>
  <c r="D254" i="12"/>
  <c r="D253" i="12"/>
  <c r="D252" i="12"/>
  <c r="D251" i="12"/>
  <c r="D250" i="12"/>
  <c r="D249" i="12"/>
  <c r="D248" i="12"/>
  <c r="D247" i="12"/>
  <c r="D246" i="12"/>
  <c r="D245" i="12"/>
  <c r="D244" i="12"/>
  <c r="D243" i="12"/>
  <c r="D242" i="12"/>
  <c r="D241" i="12"/>
  <c r="D240" i="12"/>
  <c r="D239" i="12"/>
  <c r="D238" i="12"/>
  <c r="D235" i="12"/>
  <c r="D234" i="12"/>
  <c r="D233" i="12"/>
  <c r="D232" i="12"/>
  <c r="D231" i="12"/>
  <c r="D230" i="12"/>
  <c r="D229" i="12"/>
  <c r="D228" i="12"/>
  <c r="D227" i="12"/>
  <c r="D226" i="12"/>
  <c r="D225" i="12"/>
  <c r="D224" i="12"/>
  <c r="D223" i="12"/>
  <c r="D222" i="12"/>
  <c r="D221" i="12"/>
  <c r="D220" i="12"/>
  <c r="D219" i="12"/>
  <c r="D218" i="12"/>
  <c r="D217" i="12"/>
  <c r="D216" i="12"/>
  <c r="D215" i="12"/>
  <c r="D214" i="12"/>
  <c r="D213" i="12"/>
  <c r="D212" i="12"/>
  <c r="D211" i="12"/>
  <c r="D210" i="12"/>
  <c r="D209" i="12"/>
  <c r="D208" i="12"/>
  <c r="D207" i="12"/>
  <c r="D206" i="12"/>
  <c r="D202" i="12"/>
  <c r="D201" i="12"/>
  <c r="D200" i="12"/>
  <c r="D199" i="12"/>
  <c r="D196" i="12"/>
  <c r="D195" i="12"/>
  <c r="D194" i="12"/>
  <c r="D193" i="12"/>
  <c r="D192" i="12"/>
  <c r="D191" i="12"/>
  <c r="D190" i="12"/>
  <c r="D189" i="12"/>
  <c r="D188" i="12"/>
  <c r="D187" i="12"/>
  <c r="D186" i="12"/>
  <c r="D185" i="12"/>
  <c r="D184" i="12"/>
  <c r="D181" i="12"/>
  <c r="D180" i="12"/>
  <c r="D179" i="12"/>
  <c r="D178" i="12"/>
  <c r="D177" i="12"/>
  <c r="D173" i="12"/>
  <c r="D172" i="12"/>
  <c r="D171" i="12"/>
  <c r="D170" i="12"/>
  <c r="D167" i="12"/>
  <c r="D166" i="12"/>
  <c r="D162" i="12"/>
  <c r="D161" i="12"/>
  <c r="D160" i="12"/>
  <c r="D157" i="12"/>
  <c r="D156" i="12"/>
  <c r="D155" i="12"/>
  <c r="D151" i="12"/>
  <c r="D150" i="12"/>
  <c r="D149" i="12"/>
  <c r="D146" i="12"/>
  <c r="D145" i="12"/>
  <c r="D144" i="12"/>
  <c r="D143" i="12"/>
  <c r="D142" i="12"/>
  <c r="D138" i="12"/>
  <c r="D137" i="12"/>
  <c r="D136" i="12"/>
  <c r="D135" i="12"/>
  <c r="D134" i="12"/>
  <c r="D130" i="12"/>
  <c r="D129" i="12"/>
  <c r="D128" i="12"/>
  <c r="D125" i="12"/>
  <c r="D124" i="12"/>
  <c r="D123" i="12"/>
  <c r="D119" i="12"/>
  <c r="D115" i="12"/>
  <c r="D114" i="12"/>
  <c r="D113" i="12"/>
  <c r="D112" i="12"/>
  <c r="D111" i="12"/>
  <c r="D108" i="12"/>
  <c r="D107" i="12"/>
  <c r="D106" i="12"/>
  <c r="D105" i="12"/>
  <c r="D104" i="12"/>
  <c r="D101" i="12"/>
  <c r="D100" i="12"/>
  <c r="D99" i="12"/>
  <c r="D98" i="12"/>
  <c r="D97" i="12"/>
  <c r="D96" i="12"/>
  <c r="D95" i="12"/>
  <c r="D94" i="12"/>
  <c r="D91" i="12"/>
  <c r="D90" i="12"/>
  <c r="D89" i="12"/>
  <c r="D88" i="12"/>
  <c r="D87" i="12"/>
  <c r="D86" i="12"/>
  <c r="D83" i="12"/>
  <c r="D82" i="12"/>
  <c r="D81" i="12"/>
  <c r="D80" i="12"/>
  <c r="D79" i="12"/>
  <c r="D78" i="12"/>
  <c r="D77" i="12"/>
  <c r="D76" i="12"/>
  <c r="D73" i="12"/>
  <c r="D72" i="12"/>
  <c r="D71" i="12"/>
  <c r="D70" i="12"/>
  <c r="D69" i="12"/>
  <c r="D68" i="12"/>
  <c r="D67" i="12"/>
  <c r="D66" i="12"/>
  <c r="D65" i="12"/>
  <c r="D64" i="12"/>
  <c r="D61" i="12"/>
  <c r="D60" i="12"/>
  <c r="D59" i="12"/>
  <c r="D58" i="12"/>
  <c r="D57" i="12"/>
  <c r="D56" i="12"/>
  <c r="D55" i="12"/>
  <c r="D54" i="12"/>
  <c r="D53" i="12"/>
  <c r="D52" i="12"/>
  <c r="D51" i="12"/>
  <c r="D47" i="12"/>
  <c r="D46" i="12"/>
  <c r="D45" i="12"/>
  <c r="D44" i="12"/>
  <c r="D40" i="12"/>
  <c r="D39" i="12"/>
  <c r="D36" i="12"/>
  <c r="D35" i="12"/>
  <c r="D32" i="12"/>
  <c r="D30" i="12"/>
  <c r="D27" i="12"/>
  <c r="D26" i="12"/>
  <c r="D22" i="12"/>
  <c r="D17" i="12"/>
  <c r="D18" i="12"/>
  <c r="D19" i="12"/>
  <c r="D20" i="12"/>
  <c r="D21" i="12"/>
  <c r="D16" i="12"/>
  <c r="E21" i="12" l="1"/>
  <c r="A71" i="37" s="1"/>
  <c r="D68" i="37"/>
  <c r="J68" i="37"/>
  <c r="E22" i="12"/>
  <c r="A74" i="37" s="1"/>
  <c r="D72" i="37"/>
  <c r="J72" i="37"/>
  <c r="H69" i="37" l="1"/>
  <c r="J70" i="37" s="1"/>
  <c r="H745" i="37"/>
  <c r="H728" i="37"/>
  <c r="B412" i="37" l="1"/>
  <c r="C412" i="37"/>
  <c r="E129" i="12"/>
  <c r="D412" i="37"/>
  <c r="J412" i="37"/>
  <c r="H413" i="37" s="1"/>
  <c r="A415" i="37" l="1"/>
  <c r="E324" i="12"/>
  <c r="E323" i="12"/>
  <c r="E322" i="12"/>
  <c r="E319" i="12"/>
  <c r="E318" i="12"/>
  <c r="E315" i="12"/>
  <c r="E314" i="12"/>
  <c r="E311" i="12"/>
  <c r="E310" i="12"/>
  <c r="E307" i="12"/>
  <c r="E306" i="12"/>
  <c r="E305" i="12"/>
  <c r="E304" i="12"/>
  <c r="E303" i="12"/>
  <c r="E302" i="12"/>
  <c r="E301" i="12"/>
  <c r="E300" i="12"/>
  <c r="E297" i="12"/>
  <c r="E296" i="12"/>
  <c r="E295" i="12"/>
  <c r="E294" i="12"/>
  <c r="E293" i="12"/>
  <c r="E292" i="12"/>
  <c r="E291" i="12"/>
  <c r="E288" i="12"/>
  <c r="E287" i="12"/>
  <c r="E286" i="12"/>
  <c r="E285" i="12"/>
  <c r="E284" i="12"/>
  <c r="E281" i="12"/>
  <c r="E280" i="12"/>
  <c r="E279" i="12"/>
  <c r="E278" i="12"/>
  <c r="E277" i="12"/>
  <c r="E276" i="12"/>
  <c r="C2" i="52" l="1"/>
  <c r="I8" i="37"/>
  <c r="C3" i="52"/>
  <c r="K6" i="51"/>
  <c r="B12" i="51"/>
  <c r="H627" i="37" l="1"/>
  <c r="E235" i="12"/>
  <c r="E234" i="12"/>
  <c r="E233" i="12"/>
  <c r="E232" i="12"/>
  <c r="E231" i="12"/>
  <c r="E230" i="12"/>
  <c r="E229" i="12"/>
  <c r="E228" i="12"/>
  <c r="E227" i="12"/>
  <c r="E226" i="12"/>
  <c r="E225" i="12"/>
  <c r="E224" i="12"/>
  <c r="E223" i="12"/>
  <c r="E222" i="12"/>
  <c r="E221" i="12"/>
  <c r="E220" i="12"/>
  <c r="E219" i="12"/>
  <c r="E218" i="12"/>
  <c r="E217" i="12"/>
  <c r="E216" i="12"/>
  <c r="E215" i="12"/>
  <c r="E214" i="12"/>
  <c r="E213" i="12"/>
  <c r="E212" i="12"/>
  <c r="E211" i="12"/>
  <c r="E210" i="12"/>
  <c r="E209" i="12"/>
  <c r="E208" i="12"/>
  <c r="E207" i="12"/>
  <c r="E206" i="12"/>
  <c r="E202" i="12"/>
  <c r="E201" i="12"/>
  <c r="E200" i="12"/>
  <c r="E199" i="12"/>
  <c r="E196" i="12"/>
  <c r="E195" i="12"/>
  <c r="E194" i="12"/>
  <c r="E193" i="12"/>
  <c r="E192" i="12"/>
  <c r="E191" i="12"/>
  <c r="E190" i="12"/>
  <c r="E189" i="12"/>
  <c r="E188" i="12"/>
  <c r="E187" i="12"/>
  <c r="E186" i="12"/>
  <c r="E185" i="12"/>
  <c r="E184" i="12"/>
  <c r="E181" i="12"/>
  <c r="E180" i="12"/>
  <c r="E179" i="12"/>
  <c r="E178" i="12"/>
  <c r="E177" i="12"/>
  <c r="D133" i="12"/>
  <c r="A44" i="46"/>
  <c r="B44" i="46" s="1"/>
  <c r="A43" i="46"/>
  <c r="B43" i="46" s="1"/>
  <c r="A42" i="46"/>
  <c r="D40" i="46"/>
  <c r="B42" i="46" l="1"/>
  <c r="F17" i="46"/>
  <c r="F18" i="46"/>
  <c r="F19" i="46"/>
  <c r="D363" i="12"/>
  <c r="I120" i="37"/>
  <c r="B118" i="37"/>
  <c r="C118" i="37"/>
  <c r="E44" i="12"/>
  <c r="D118" i="37"/>
  <c r="J118" i="37"/>
  <c r="I119" i="37" s="1"/>
  <c r="J120" i="37" s="1"/>
  <c r="D708" i="37"/>
  <c r="F708" i="37"/>
  <c r="H708" i="37" s="1"/>
  <c r="H690" i="37"/>
  <c r="B640" i="37"/>
  <c r="C640" i="37"/>
  <c r="D640" i="37"/>
  <c r="E640" i="37"/>
  <c r="F640" i="37"/>
  <c r="H640" i="37"/>
  <c r="B641" i="37"/>
  <c r="C641" i="37"/>
  <c r="D641" i="37"/>
  <c r="E641" i="37"/>
  <c r="F641" i="37"/>
  <c r="H641" i="37"/>
  <c r="H639" i="37"/>
  <c r="F639" i="37"/>
  <c r="E639" i="37"/>
  <c r="D639" i="37"/>
  <c r="C639" i="37"/>
  <c r="B639" i="37"/>
  <c r="B635" i="37"/>
  <c r="C635" i="37"/>
  <c r="D635" i="37"/>
  <c r="E635" i="37"/>
  <c r="F635" i="37"/>
  <c r="H635" i="37"/>
  <c r="B636" i="37"/>
  <c r="C636" i="37"/>
  <c r="D636" i="37"/>
  <c r="E636" i="37"/>
  <c r="F636" i="37"/>
  <c r="H636" i="37"/>
  <c r="H634" i="37"/>
  <c r="F634" i="37"/>
  <c r="E634" i="37"/>
  <c r="D634" i="37"/>
  <c r="C634" i="37"/>
  <c r="B634" i="37"/>
  <c r="B598" i="37"/>
  <c r="C598" i="37"/>
  <c r="E263" i="12"/>
  <c r="D598" i="37"/>
  <c r="J598" i="37"/>
  <c r="H593" i="37"/>
  <c r="B590" i="37"/>
  <c r="C590" i="37"/>
  <c r="J590" i="37"/>
  <c r="D590" i="37"/>
  <c r="E261" i="12"/>
  <c r="E547" i="37"/>
  <c r="H547" i="37"/>
  <c r="H540" i="37"/>
  <c r="H541" i="37"/>
  <c r="H542" i="37"/>
  <c r="H543" i="37"/>
  <c r="H544" i="37"/>
  <c r="H545" i="37"/>
  <c r="H546" i="37"/>
  <c r="E540" i="37"/>
  <c r="E541" i="37"/>
  <c r="E542" i="37"/>
  <c r="E543" i="37"/>
  <c r="E544" i="37"/>
  <c r="E545" i="37"/>
  <c r="E546" i="37"/>
  <c r="H539" i="37"/>
  <c r="E539" i="37"/>
  <c r="E537" i="37"/>
  <c r="H537" i="37"/>
  <c r="H536" i="37"/>
  <c r="E536" i="37"/>
  <c r="H528" i="37"/>
  <c r="H524" i="37"/>
  <c r="H520" i="37"/>
  <c r="J527" i="37"/>
  <c r="J523" i="37"/>
  <c r="J519" i="37"/>
  <c r="B517" i="37"/>
  <c r="C517" i="37"/>
  <c r="B521" i="37"/>
  <c r="C521" i="37"/>
  <c r="B525" i="37"/>
  <c r="C525" i="37"/>
  <c r="E160" i="12"/>
  <c r="D517" i="37"/>
  <c r="J517" i="37"/>
  <c r="E161" i="12"/>
  <c r="D521" i="37"/>
  <c r="J521" i="37"/>
  <c r="E162" i="12"/>
  <c r="D525" i="37"/>
  <c r="J525" i="37"/>
  <c r="H514" i="37"/>
  <c r="H515" i="37" s="1"/>
  <c r="H511" i="37"/>
  <c r="J514" i="37"/>
  <c r="J510" i="37"/>
  <c r="B508" i="37"/>
  <c r="C508" i="37"/>
  <c r="B512" i="37"/>
  <c r="C512" i="37"/>
  <c r="H576" i="37" l="1"/>
  <c r="H580" i="37"/>
  <c r="H600" i="37"/>
  <c r="H596" i="37"/>
  <c r="I121" i="37"/>
  <c r="A121" i="37"/>
  <c r="H691" i="37"/>
  <c r="H642" i="37"/>
  <c r="A601" i="37"/>
  <c r="A593" i="37"/>
  <c r="A524" i="37"/>
  <c r="A520" i="37"/>
  <c r="A528" i="37"/>
  <c r="E157" i="12" l="1"/>
  <c r="A515" i="37" s="1"/>
  <c r="E156" i="12"/>
  <c r="A511" i="37" s="1"/>
  <c r="D508" i="37"/>
  <c r="J508" i="37"/>
  <c r="G406" i="37"/>
  <c r="F406" i="37"/>
  <c r="E406" i="37"/>
  <c r="I110" i="37"/>
  <c r="XCU11" i="55"/>
  <c r="XCU10" i="55"/>
  <c r="H458" i="37" l="1"/>
  <c r="H669" i="37"/>
  <c r="H406" i="37"/>
  <c r="B17" i="37"/>
  <c r="C17" i="37"/>
  <c r="D17" i="37"/>
  <c r="E17" i="37"/>
  <c r="B717" i="37" s="1"/>
  <c r="H17" i="37"/>
  <c r="J17" i="37"/>
  <c r="B18" i="37"/>
  <c r="C18" i="37"/>
  <c r="D18" i="37"/>
  <c r="E18" i="37"/>
  <c r="H18" i="37"/>
  <c r="J18" i="37"/>
  <c r="B19" i="37"/>
  <c r="C19" i="37"/>
  <c r="D19" i="37"/>
  <c r="E19" i="37"/>
  <c r="H19" i="37"/>
  <c r="H478" i="37" s="1"/>
  <c r="J19" i="37"/>
  <c r="B20" i="37"/>
  <c r="C20" i="37"/>
  <c r="D20" i="37"/>
  <c r="E20" i="37"/>
  <c r="B719" i="37" s="1"/>
  <c r="H20" i="37"/>
  <c r="J20" i="37"/>
  <c r="B21" i="37"/>
  <c r="C21" i="37"/>
  <c r="D21" i="37"/>
  <c r="E21" i="37"/>
  <c r="B720" i="37" s="1"/>
  <c r="H21" i="37"/>
  <c r="J21" i="37"/>
  <c r="B22" i="37"/>
  <c r="C22" i="37"/>
  <c r="D22" i="37"/>
  <c r="E22" i="37"/>
  <c r="B721" i="37" s="1"/>
  <c r="H22" i="37"/>
  <c r="J22" i="37"/>
  <c r="B23" i="37"/>
  <c r="C23" i="37"/>
  <c r="D23" i="37"/>
  <c r="E23" i="37"/>
  <c r="B722" i="37" s="1"/>
  <c r="H23" i="37"/>
  <c r="J23" i="37"/>
  <c r="B24" i="37"/>
  <c r="C24" i="37"/>
  <c r="D24" i="37"/>
  <c r="E24" i="37"/>
  <c r="B723" i="37" s="1"/>
  <c r="H24" i="37"/>
  <c r="J24" i="37"/>
  <c r="B25" i="37"/>
  <c r="C25" i="37"/>
  <c r="D25" i="37"/>
  <c r="E25" i="37"/>
  <c r="B724" i="37" s="1"/>
  <c r="H25" i="37"/>
  <c r="J25" i="37"/>
  <c r="B26" i="37"/>
  <c r="C26" i="37"/>
  <c r="D26" i="37"/>
  <c r="E26" i="37"/>
  <c r="B725" i="37" s="1"/>
  <c r="H26" i="37"/>
  <c r="J26" i="37"/>
  <c r="C27" i="37"/>
  <c r="D27" i="37"/>
  <c r="E27" i="37"/>
  <c r="H27" i="37"/>
  <c r="H479" i="37" s="1"/>
  <c r="J27" i="37"/>
  <c r="C28" i="37"/>
  <c r="D28" i="37"/>
  <c r="E28" i="37"/>
  <c r="H28" i="37"/>
  <c r="H480" i="37" s="1"/>
  <c r="J28" i="37"/>
  <c r="B480" i="37" l="1"/>
  <c r="B727" i="37"/>
  <c r="B478" i="37"/>
  <c r="B718" i="37"/>
  <c r="B479" i="37"/>
  <c r="B726" i="37"/>
  <c r="H481" i="37"/>
  <c r="H407" i="37"/>
  <c r="H33" i="14" l="1"/>
  <c r="A40" i="14"/>
  <c r="B40" i="14" s="1"/>
  <c r="X40" i="14"/>
  <c r="B12" i="14"/>
  <c r="H12" i="14"/>
  <c r="X12" i="14"/>
  <c r="B677" i="37"/>
  <c r="C677" i="37"/>
  <c r="E371" i="12"/>
  <c r="D677" i="37"/>
  <c r="J677" i="37"/>
  <c r="R13" i="12" l="1"/>
  <c r="A680" i="37"/>
  <c r="I111" i="37"/>
  <c r="B108" i="37"/>
  <c r="C108" i="37"/>
  <c r="J108" i="37"/>
  <c r="I109" i="37" s="1"/>
  <c r="J110" i="37" s="1"/>
  <c r="D108" i="37"/>
  <c r="E39" i="12"/>
  <c r="D28" i="46"/>
  <c r="A111" i="37" l="1"/>
  <c r="W12" i="14" l="1"/>
  <c r="H40" i="14" s="1"/>
  <c r="K40" i="14" s="1"/>
  <c r="N40" i="14" s="1"/>
  <c r="Q40" i="14" s="1"/>
  <c r="T40" i="14" s="1"/>
  <c r="W40" i="14" s="1"/>
  <c r="B696" i="37"/>
  <c r="D696" i="37"/>
  <c r="H655" i="37" l="1"/>
  <c r="H656" i="37"/>
  <c r="H657" i="37"/>
  <c r="H658" i="37"/>
  <c r="H659" i="37"/>
  <c r="H660" i="37"/>
  <c r="H661" i="37"/>
  <c r="H662" i="37"/>
  <c r="H663" i="37"/>
  <c r="D655" i="37"/>
  <c r="E655" i="37"/>
  <c r="F655" i="37"/>
  <c r="G655" i="37"/>
  <c r="D656" i="37"/>
  <c r="E656" i="37"/>
  <c r="F656" i="37"/>
  <c r="G656" i="37"/>
  <c r="D657" i="37"/>
  <c r="E657" i="37"/>
  <c r="F657" i="37"/>
  <c r="G657" i="37"/>
  <c r="D658" i="37"/>
  <c r="E658" i="37"/>
  <c r="F658" i="37"/>
  <c r="G658" i="37"/>
  <c r="D659" i="37"/>
  <c r="E659" i="37"/>
  <c r="F659" i="37"/>
  <c r="G659" i="37"/>
  <c r="D660" i="37"/>
  <c r="E660" i="37"/>
  <c r="F660" i="37"/>
  <c r="G660" i="37"/>
  <c r="D661" i="37"/>
  <c r="E661" i="37"/>
  <c r="F661" i="37"/>
  <c r="G661" i="37"/>
  <c r="D662" i="37"/>
  <c r="E662" i="37"/>
  <c r="F662" i="37"/>
  <c r="G662" i="37"/>
  <c r="D663" i="37"/>
  <c r="E663" i="37"/>
  <c r="F663" i="37"/>
  <c r="G663" i="37"/>
  <c r="H654" i="37"/>
  <c r="E654" i="37"/>
  <c r="F654" i="37"/>
  <c r="G654" i="37"/>
  <c r="D654" i="37"/>
  <c r="B655" i="37"/>
  <c r="B656" i="37"/>
  <c r="B657" i="37"/>
  <c r="B658" i="37"/>
  <c r="B659" i="37"/>
  <c r="B660" i="37"/>
  <c r="B661" i="37"/>
  <c r="B662" i="37"/>
  <c r="B663" i="37"/>
  <c r="B654" i="37"/>
  <c r="E550" i="37"/>
  <c r="H550" i="37"/>
  <c r="E551" i="37"/>
  <c r="H551" i="37"/>
  <c r="E552" i="37"/>
  <c r="H552" i="37"/>
  <c r="E553" i="37"/>
  <c r="H553" i="37"/>
  <c r="E554" i="37"/>
  <c r="H554" i="37"/>
  <c r="E555" i="37"/>
  <c r="H555" i="37"/>
  <c r="E556" i="37"/>
  <c r="H556" i="37"/>
  <c r="E557" i="37"/>
  <c r="H557" i="37"/>
  <c r="E558" i="37"/>
  <c r="H558" i="37"/>
  <c r="H549" i="37"/>
  <c r="E549" i="37"/>
  <c r="E534" i="37"/>
  <c r="H534" i="37"/>
  <c r="H533" i="37"/>
  <c r="E533" i="37"/>
  <c r="G485" i="37"/>
  <c r="G486" i="37"/>
  <c r="G487" i="37"/>
  <c r="G488" i="37"/>
  <c r="G489" i="37"/>
  <c r="G490" i="37"/>
  <c r="G491" i="37"/>
  <c r="G492" i="37"/>
  <c r="G493" i="37"/>
  <c r="G494" i="37"/>
  <c r="G495" i="37"/>
  <c r="G496" i="37"/>
  <c r="G484" i="37"/>
  <c r="D485" i="37"/>
  <c r="D486" i="37"/>
  <c r="D487" i="37"/>
  <c r="D488" i="37"/>
  <c r="D489" i="37"/>
  <c r="D490" i="37"/>
  <c r="D491" i="37"/>
  <c r="D492" i="37"/>
  <c r="D493" i="37"/>
  <c r="D494" i="37"/>
  <c r="D495" i="37"/>
  <c r="D496" i="37"/>
  <c r="E485" i="37"/>
  <c r="I485" i="37" s="1"/>
  <c r="E486" i="37"/>
  <c r="I486" i="37" s="1"/>
  <c r="E487" i="37"/>
  <c r="I487" i="37" s="1"/>
  <c r="E488" i="37"/>
  <c r="I488" i="37" s="1"/>
  <c r="E489" i="37"/>
  <c r="I489" i="37" s="1"/>
  <c r="E490" i="37"/>
  <c r="I490" i="37" s="1"/>
  <c r="E491" i="37"/>
  <c r="I491" i="37" s="1"/>
  <c r="E492" i="37"/>
  <c r="I492" i="37" s="1"/>
  <c r="E493" i="37"/>
  <c r="I493" i="37" s="1"/>
  <c r="E494" i="37"/>
  <c r="I494" i="37" s="1"/>
  <c r="E495" i="37"/>
  <c r="I495" i="37" s="1"/>
  <c r="E496" i="37"/>
  <c r="I496" i="37" s="1"/>
  <c r="E484" i="37"/>
  <c r="I484" i="37" s="1"/>
  <c r="D484" i="37"/>
  <c r="D467" i="37"/>
  <c r="E467" i="37"/>
  <c r="F467" i="37"/>
  <c r="G467" i="37"/>
  <c r="H467" i="37"/>
  <c r="I467" i="37"/>
  <c r="D468" i="37"/>
  <c r="E468" i="37"/>
  <c r="F468" i="37"/>
  <c r="G468" i="37"/>
  <c r="H468" i="37"/>
  <c r="I468" i="37"/>
  <c r="I466" i="37"/>
  <c r="H466" i="37"/>
  <c r="G466" i="37"/>
  <c r="F466" i="37"/>
  <c r="E466" i="37"/>
  <c r="D466" i="37"/>
  <c r="H440" i="37"/>
  <c r="H436" i="37"/>
  <c r="H397" i="37"/>
  <c r="G397" i="37"/>
  <c r="F397" i="37"/>
  <c r="E397" i="37"/>
  <c r="H394" i="37"/>
  <c r="E394" i="37"/>
  <c r="F394" i="37"/>
  <c r="G394" i="37"/>
  <c r="H393" i="37"/>
  <c r="G393" i="37"/>
  <c r="F393" i="37"/>
  <c r="E393" i="37"/>
  <c r="E402" i="37"/>
  <c r="F402" i="37"/>
  <c r="G402" i="37"/>
  <c r="E403" i="37"/>
  <c r="F403" i="37"/>
  <c r="G403" i="37"/>
  <c r="H401" i="37"/>
  <c r="G401" i="37"/>
  <c r="F401" i="37"/>
  <c r="E401" i="37"/>
  <c r="H380" i="37"/>
  <c r="I332" i="37"/>
  <c r="I328" i="37"/>
  <c r="I324" i="37"/>
  <c r="I320" i="37"/>
  <c r="I353" i="37"/>
  <c r="I357" i="37" s="1"/>
  <c r="I361" i="37" s="1"/>
  <c r="I364" i="37" s="1"/>
  <c r="I365" i="37" s="1"/>
  <c r="I369" i="37" s="1"/>
  <c r="I349" i="37"/>
  <c r="I345" i="37"/>
  <c r="I341" i="37"/>
  <c r="B350" i="37"/>
  <c r="C350" i="37"/>
  <c r="B354" i="37"/>
  <c r="C354" i="37"/>
  <c r="B316" i="37"/>
  <c r="D316" i="37"/>
  <c r="B317" i="37"/>
  <c r="C317" i="37"/>
  <c r="B321" i="37"/>
  <c r="C321" i="37"/>
  <c r="B325" i="37"/>
  <c r="C325" i="37"/>
  <c r="B329" i="37"/>
  <c r="C329" i="37"/>
  <c r="B333" i="37"/>
  <c r="C333" i="37"/>
  <c r="B337" i="37"/>
  <c r="D337" i="37"/>
  <c r="B338" i="37"/>
  <c r="C338" i="37"/>
  <c r="B342" i="37"/>
  <c r="C342" i="37"/>
  <c r="B346" i="37"/>
  <c r="C346" i="37"/>
  <c r="E115" i="12"/>
  <c r="E114" i="12"/>
  <c r="E113" i="12"/>
  <c r="E112" i="12"/>
  <c r="E111" i="12"/>
  <c r="J333" i="37"/>
  <c r="I334" i="37" s="1"/>
  <c r="D333" i="37"/>
  <c r="E108" i="12"/>
  <c r="J329" i="37"/>
  <c r="I330" i="37" s="1"/>
  <c r="D329" i="37"/>
  <c r="E107" i="12"/>
  <c r="J325" i="37"/>
  <c r="I326" i="37" s="1"/>
  <c r="D325" i="37"/>
  <c r="E106" i="12"/>
  <c r="J321" i="37"/>
  <c r="I322" i="37" s="1"/>
  <c r="D321" i="37"/>
  <c r="E105" i="12"/>
  <c r="J317" i="37"/>
  <c r="I318" i="37" s="1"/>
  <c r="D317" i="37"/>
  <c r="E104" i="12"/>
  <c r="I204" i="37"/>
  <c r="B201" i="37"/>
  <c r="C201" i="37"/>
  <c r="E68" i="12"/>
  <c r="D201" i="37"/>
  <c r="J201" i="37"/>
  <c r="I202" i="37" s="1"/>
  <c r="I167" i="37"/>
  <c r="B164" i="37"/>
  <c r="C164" i="37"/>
  <c r="E57" i="12"/>
  <c r="D164" i="37"/>
  <c r="J164" i="37"/>
  <c r="I165" i="37" s="1"/>
  <c r="I145" i="37"/>
  <c r="I147" i="37" s="1"/>
  <c r="H572" i="37" l="1"/>
  <c r="H462" i="37"/>
  <c r="H463" i="37" s="1"/>
  <c r="I335" i="37"/>
  <c r="I336" i="37" s="1"/>
  <c r="H664" i="37"/>
  <c r="H650" i="37" s="1"/>
  <c r="H559" i="37"/>
  <c r="H548" i="37"/>
  <c r="I497" i="37"/>
  <c r="H398" i="37"/>
  <c r="H414" i="37" s="1"/>
  <c r="G497" i="37"/>
  <c r="H500" i="37" s="1"/>
  <c r="I469" i="37"/>
  <c r="G453" i="37" s="1"/>
  <c r="H395" i="37"/>
  <c r="A204" i="37"/>
  <c r="A357" i="37"/>
  <c r="A345" i="37"/>
  <c r="A353" i="37"/>
  <c r="A341" i="37"/>
  <c r="A349" i="37"/>
  <c r="A332" i="37"/>
  <c r="A328" i="37"/>
  <c r="A320" i="37"/>
  <c r="A336" i="37"/>
  <c r="A324" i="37"/>
  <c r="A167" i="37"/>
  <c r="H418" i="37" l="1"/>
  <c r="B103" i="37"/>
  <c r="C103" i="37" s="1"/>
  <c r="E36" i="12"/>
  <c r="G46" i="37"/>
  <c r="G47" i="37"/>
  <c r="G45" i="37"/>
  <c r="F47" i="37"/>
  <c r="F685" i="37" s="1"/>
  <c r="F46" i="37"/>
  <c r="F684" i="37" s="1"/>
  <c r="F45" i="37"/>
  <c r="F683" i="37" s="1"/>
  <c r="G40" i="37"/>
  <c r="G41" i="37"/>
  <c r="G42" i="37"/>
  <c r="G39" i="37"/>
  <c r="F42" i="37"/>
  <c r="F41" i="37"/>
  <c r="F40" i="37"/>
  <c r="F39" i="37"/>
  <c r="J16" i="37"/>
  <c r="J29" i="37" s="1"/>
  <c r="H16" i="37"/>
  <c r="H29" i="37" s="1"/>
  <c r="E16" i="37"/>
  <c r="B716" i="37" s="1"/>
  <c r="C16" i="37"/>
  <c r="D16" i="37"/>
  <c r="B16" i="37"/>
  <c r="I89" i="37"/>
  <c r="I97" i="37" s="1"/>
  <c r="B98" i="37"/>
  <c r="B99" i="37"/>
  <c r="C99" i="37" s="1"/>
  <c r="E35" i="12"/>
  <c r="B86" i="37"/>
  <c r="C86" i="37" s="1"/>
  <c r="B94" i="37"/>
  <c r="C94" i="37" s="1"/>
  <c r="B85" i="37"/>
  <c r="D85" i="37" s="1"/>
  <c r="B81" i="37"/>
  <c r="C81" i="37" s="1"/>
  <c r="I84" i="37"/>
  <c r="I80" i="37"/>
  <c r="B75" i="37"/>
  <c r="D75" i="37" s="1"/>
  <c r="B76" i="37"/>
  <c r="B77" i="37"/>
  <c r="C77" i="37" s="1"/>
  <c r="E27" i="12"/>
  <c r="E30" i="12"/>
  <c r="E32" i="12"/>
  <c r="I101" i="37" l="1"/>
  <c r="A106" i="37"/>
  <c r="J103" i="37"/>
  <c r="D103" i="37"/>
  <c r="A102" i="37"/>
  <c r="J99" i="37"/>
  <c r="A97" i="37"/>
  <c r="D99" i="37"/>
  <c r="D98" i="37"/>
  <c r="A89" i="37"/>
  <c r="J94" i="37"/>
  <c r="D94" i="37"/>
  <c r="J86" i="37"/>
  <c r="D86" i="37"/>
  <c r="A84" i="37"/>
  <c r="J81" i="37"/>
  <c r="I82" i="37" s="1"/>
  <c r="J83" i="37" s="1"/>
  <c r="D81" i="37"/>
  <c r="D76" i="37"/>
  <c r="I100" i="37" l="1"/>
  <c r="J101" i="37" s="1"/>
  <c r="I104" i="37"/>
  <c r="J105" i="37" s="1"/>
  <c r="I95" i="37"/>
  <c r="J96" i="37" s="1"/>
  <c r="I87" i="37"/>
  <c r="J88" i="37" s="1"/>
  <c r="I105" i="37"/>
  <c r="E26" i="12"/>
  <c r="A80" i="37" s="1"/>
  <c r="B112" i="37"/>
  <c r="C112" i="37"/>
  <c r="E40" i="12"/>
  <c r="D112" i="37"/>
  <c r="J112" i="37"/>
  <c r="I113" i="37" s="1"/>
  <c r="J114" i="37" s="1"/>
  <c r="H32" i="14"/>
  <c r="F11" i="46"/>
  <c r="F12" i="46"/>
  <c r="F13" i="46"/>
  <c r="F14" i="46"/>
  <c r="F15" i="46"/>
  <c r="F16" i="46"/>
  <c r="D293" i="12"/>
  <c r="W32" i="14" l="1"/>
  <c r="H60" i="14" s="1"/>
  <c r="K60" i="14" s="1"/>
  <c r="N60" i="14" s="1"/>
  <c r="Q60" i="14" s="1"/>
  <c r="T60" i="14" s="1"/>
  <c r="I102" i="37"/>
  <c r="I106" i="37"/>
  <c r="A115" i="37"/>
  <c r="I373" i="37" l="1"/>
  <c r="J500" i="37" l="1"/>
  <c r="H501" i="37"/>
  <c r="B482" i="37"/>
  <c r="C482" i="37"/>
  <c r="B498" i="37"/>
  <c r="C498" i="37"/>
  <c r="E150" i="12"/>
  <c r="D482" i="37"/>
  <c r="J482" i="37"/>
  <c r="E151" i="12"/>
  <c r="D498" i="37"/>
  <c r="J498" i="37"/>
  <c r="B671" i="37"/>
  <c r="C671" i="37"/>
  <c r="E367" i="12"/>
  <c r="D671" i="37"/>
  <c r="J671" i="37"/>
  <c r="E271" i="12"/>
  <c r="B594" i="37"/>
  <c r="C594" i="37"/>
  <c r="E262" i="12"/>
  <c r="D594" i="37"/>
  <c r="J594" i="37"/>
  <c r="A497" i="37" l="1"/>
  <c r="A674" i="37"/>
  <c r="A501" i="37"/>
  <c r="A597" i="37"/>
  <c r="I311" i="37" l="1"/>
  <c r="I314" i="37" s="1"/>
  <c r="I315" i="37" s="1"/>
  <c r="I307" i="37"/>
  <c r="I303" i="37"/>
  <c r="I299" i="37"/>
  <c r="I295" i="37"/>
  <c r="I291" i="37"/>
  <c r="I287" i="37"/>
  <c r="B283" i="37"/>
  <c r="D283" i="37"/>
  <c r="B284" i="37"/>
  <c r="C284" i="37"/>
  <c r="B288" i="37"/>
  <c r="C288" i="37"/>
  <c r="B292" i="37"/>
  <c r="C292" i="37"/>
  <c r="B296" i="37"/>
  <c r="C296" i="37"/>
  <c r="B300" i="37"/>
  <c r="C300" i="37"/>
  <c r="B304" i="37"/>
  <c r="C304" i="37"/>
  <c r="B308" i="37"/>
  <c r="C308" i="37"/>
  <c r="B312" i="37"/>
  <c r="C312" i="37"/>
  <c r="E96" i="12"/>
  <c r="D292" i="37"/>
  <c r="J292" i="37"/>
  <c r="I293" i="37" s="1"/>
  <c r="E97" i="12"/>
  <c r="D296" i="37"/>
  <c r="J296" i="37"/>
  <c r="I297" i="37" s="1"/>
  <c r="J312" i="37"/>
  <c r="I313" i="37" s="1"/>
  <c r="D312" i="37"/>
  <c r="E101" i="12"/>
  <c r="J308" i="37"/>
  <c r="I309" i="37" s="1"/>
  <c r="D308" i="37"/>
  <c r="E100" i="12"/>
  <c r="J304" i="37"/>
  <c r="I305" i="37" s="1"/>
  <c r="D304" i="37"/>
  <c r="E99" i="12"/>
  <c r="J300" i="37"/>
  <c r="I301" i="37" s="1"/>
  <c r="D300" i="37"/>
  <c r="E98" i="12"/>
  <c r="J288" i="37"/>
  <c r="I289" i="37" s="1"/>
  <c r="D288" i="37"/>
  <c r="E95" i="12"/>
  <c r="J284" i="37"/>
  <c r="I285" i="37" s="1"/>
  <c r="J286" i="37" s="1"/>
  <c r="D284" i="37"/>
  <c r="E94" i="12"/>
  <c r="I211" i="37"/>
  <c r="B433" i="37"/>
  <c r="C433" i="37"/>
  <c r="B437" i="37"/>
  <c r="C437" i="37"/>
  <c r="E137" i="12"/>
  <c r="D437" i="37"/>
  <c r="J437" i="37"/>
  <c r="H438" i="37" s="1"/>
  <c r="J439" i="37" s="1"/>
  <c r="E136" i="12"/>
  <c r="J433" i="37" l="1"/>
  <c r="A315" i="37"/>
  <c r="A291" i="37"/>
  <c r="A311" i="37"/>
  <c r="A303" i="37"/>
  <c r="A287" i="37"/>
  <c r="A307" i="37"/>
  <c r="A299" i="37"/>
  <c r="A295" i="37"/>
  <c r="A436" i="37"/>
  <c r="A440" i="37"/>
  <c r="B425" i="37" l="1"/>
  <c r="C425" i="37"/>
  <c r="E134" i="12"/>
  <c r="D425" i="37"/>
  <c r="J425" i="37"/>
  <c r="H426" i="37" s="1"/>
  <c r="A428" i="37" l="1"/>
  <c r="B53" i="37" l="1"/>
  <c r="B46" i="37"/>
  <c r="E684" i="37" s="1"/>
  <c r="C46" i="37"/>
  <c r="G684" i="37" s="1"/>
  <c r="H684" i="37" s="1"/>
  <c r="D46" i="37"/>
  <c r="E46" i="37"/>
  <c r="B47" i="37"/>
  <c r="E685" i="37" s="1"/>
  <c r="C47" i="37"/>
  <c r="G685" i="37" s="1"/>
  <c r="H685" i="37" s="1"/>
  <c r="D47" i="37"/>
  <c r="E47" i="37"/>
  <c r="B40" i="37"/>
  <c r="C40" i="37"/>
  <c r="D40" i="37"/>
  <c r="E40" i="37"/>
  <c r="B41" i="37"/>
  <c r="C41" i="37"/>
  <c r="D41" i="37"/>
  <c r="E41" i="37"/>
  <c r="B42" i="37"/>
  <c r="E679" i="37" s="1"/>
  <c r="C42" i="37"/>
  <c r="G679" i="37" s="1"/>
  <c r="H679" i="37" s="1"/>
  <c r="D42" i="37"/>
  <c r="E42" i="37"/>
  <c r="I270" i="37"/>
  <c r="B267" i="37"/>
  <c r="C267" i="37"/>
  <c r="E88" i="12"/>
  <c r="D267" i="37"/>
  <c r="J267" i="37"/>
  <c r="I268" i="37" s="1"/>
  <c r="I208" i="37"/>
  <c r="B205" i="37"/>
  <c r="C205" i="37"/>
  <c r="E69" i="12"/>
  <c r="D205" i="37"/>
  <c r="J205" i="37"/>
  <c r="I206" i="37" s="1"/>
  <c r="D433" i="37"/>
  <c r="I115" i="37" l="1"/>
  <c r="A270" i="37"/>
  <c r="A208" i="37"/>
  <c r="A8" i="34"/>
  <c r="A7" i="34"/>
  <c r="A6" i="34"/>
  <c r="A5" i="34"/>
  <c r="A4" i="34"/>
  <c r="A1" i="34"/>
  <c r="A3" i="34"/>
  <c r="C6" i="12"/>
  <c r="B5" i="57" s="1"/>
  <c r="C7" i="12"/>
  <c r="C8" i="12"/>
  <c r="C10" i="12"/>
  <c r="C11" i="12"/>
  <c r="L11" i="12"/>
  <c r="E16" i="12"/>
  <c r="E17" i="12"/>
  <c r="E18" i="12"/>
  <c r="E19" i="12"/>
  <c r="E20" i="12"/>
  <c r="E45" i="12"/>
  <c r="E46" i="12"/>
  <c r="E47" i="12"/>
  <c r="E48" i="12"/>
  <c r="E51" i="12"/>
  <c r="E52" i="12"/>
  <c r="E53" i="12"/>
  <c r="E54" i="12"/>
  <c r="E55" i="12"/>
  <c r="E56" i="12"/>
  <c r="E58" i="12"/>
  <c r="E59" i="12"/>
  <c r="E60" i="12"/>
  <c r="E61" i="12"/>
  <c r="E64" i="12"/>
  <c r="E65" i="12"/>
  <c r="E66" i="12"/>
  <c r="E67" i="12"/>
  <c r="E70" i="12"/>
  <c r="E71" i="12"/>
  <c r="E72" i="12"/>
  <c r="E73" i="12"/>
  <c r="E76" i="12"/>
  <c r="E77" i="12"/>
  <c r="E78" i="12"/>
  <c r="E79" i="12"/>
  <c r="E80" i="12"/>
  <c r="E81" i="12"/>
  <c r="E82" i="12"/>
  <c r="E83" i="12"/>
  <c r="E86" i="12"/>
  <c r="E87" i="12"/>
  <c r="E89" i="12"/>
  <c r="E90" i="12"/>
  <c r="E91" i="12"/>
  <c r="E119" i="12"/>
  <c r="E123" i="12"/>
  <c r="E124" i="12"/>
  <c r="E125" i="12"/>
  <c r="E128" i="12"/>
  <c r="E130" i="12"/>
  <c r="E133" i="12"/>
  <c r="E135" i="12"/>
  <c r="E138" i="12"/>
  <c r="E142" i="12"/>
  <c r="E143" i="12"/>
  <c r="E144" i="12"/>
  <c r="E145" i="12"/>
  <c r="E146" i="12"/>
  <c r="E149" i="12"/>
  <c r="E155" i="12"/>
  <c r="E166" i="12"/>
  <c r="E167" i="12"/>
  <c r="E170" i="12"/>
  <c r="E171" i="12"/>
  <c r="E172" i="12"/>
  <c r="E173" i="12"/>
  <c r="E266" i="12"/>
  <c r="D266" i="12"/>
  <c r="E269" i="12"/>
  <c r="E270" i="12"/>
  <c r="E327" i="12"/>
  <c r="D327" i="12"/>
  <c r="E328" i="12"/>
  <c r="E329" i="12"/>
  <c r="E330" i="12"/>
  <c r="E331" i="12"/>
  <c r="E332" i="12"/>
  <c r="E333" i="12"/>
  <c r="D333" i="12"/>
  <c r="E334" i="12"/>
  <c r="E335" i="12"/>
  <c r="E336" i="12"/>
  <c r="D336" i="12"/>
  <c r="E337" i="12"/>
  <c r="D337" i="12"/>
  <c r="E341" i="12"/>
  <c r="E344" i="12"/>
  <c r="E345" i="12"/>
  <c r="E348" i="12"/>
  <c r="E349" i="12"/>
  <c r="E350" i="12"/>
  <c r="E351" i="12"/>
  <c r="D351" i="12"/>
  <c r="E354" i="12"/>
  <c r="E358" i="12"/>
  <c r="E361" i="12"/>
  <c r="E362" i="12"/>
  <c r="E363" i="12"/>
  <c r="E366" i="12"/>
  <c r="E372" i="12"/>
  <c r="E375" i="12"/>
  <c r="E379" i="12"/>
  <c r="E380" i="12"/>
  <c r="E381" i="12"/>
  <c r="E382" i="12"/>
  <c r="E387" i="12"/>
  <c r="E401" i="12"/>
  <c r="A700" i="37" s="1"/>
  <c r="E402" i="12"/>
  <c r="A704" i="37" s="1"/>
  <c r="E405" i="12"/>
  <c r="E406" i="12"/>
  <c r="E407" i="12"/>
  <c r="E410" i="12"/>
  <c r="E411" i="12"/>
  <c r="E414" i="12"/>
  <c r="E415" i="12"/>
  <c r="B8" i="57" l="1"/>
  <c r="B8" i="46"/>
  <c r="B7" i="46"/>
  <c r="B7" i="57"/>
  <c r="K7" i="56"/>
  <c r="B6" i="46"/>
  <c r="B6" i="57"/>
  <c r="D48" i="12"/>
  <c r="B8" i="51"/>
  <c r="K9" i="56"/>
  <c r="B7" i="51"/>
  <c r="K8" i="56"/>
  <c r="B5" i="51"/>
  <c r="K6" i="56"/>
  <c r="D406" i="12"/>
  <c r="B6" i="51"/>
  <c r="G14" i="12"/>
  <c r="O5" i="12"/>
  <c r="C4" i="52" l="1"/>
  <c r="C55" i="37"/>
  <c r="B55" i="37"/>
  <c r="H58" i="37"/>
  <c r="D55" i="37"/>
  <c r="J55" i="37"/>
  <c r="A58" i="37" l="1"/>
  <c r="C743" i="37"/>
  <c r="B743" i="37"/>
  <c r="H746" i="37"/>
  <c r="D743" i="37"/>
  <c r="J743" i="37"/>
  <c r="A746" i="37" l="1"/>
  <c r="I253" i="37" l="1"/>
  <c r="I200" i="37"/>
  <c r="I187" i="37"/>
  <c r="C429" i="37"/>
  <c r="B429" i="37"/>
  <c r="D429" i="37"/>
  <c r="J429" i="37"/>
  <c r="H430" i="37" s="1"/>
  <c r="B33" i="51"/>
  <c r="B38" i="46"/>
  <c r="B37" i="46"/>
  <c r="B36" i="46"/>
  <c r="B32" i="46"/>
  <c r="B31" i="46"/>
  <c r="B30" i="46"/>
  <c r="B25" i="46"/>
  <c r="B26" i="46"/>
  <c r="B24" i="46"/>
  <c r="J431" i="37" l="1"/>
  <c r="I233" i="37"/>
  <c r="I133" i="37"/>
  <c r="I229" i="37"/>
  <c r="I241" i="37"/>
  <c r="I192" i="37"/>
  <c r="I195" i="37" s="1"/>
  <c r="I212" i="37"/>
  <c r="A432" i="37"/>
  <c r="I129" i="37" l="1"/>
  <c r="I125" i="37"/>
  <c r="C246" i="37" l="1"/>
  <c r="C242" i="37"/>
  <c r="B246" i="37"/>
  <c r="B242" i="37"/>
  <c r="I249" i="37"/>
  <c r="I245" i="37"/>
  <c r="C234" i="37"/>
  <c r="B234" i="37"/>
  <c r="I237" i="37"/>
  <c r="D242" i="37"/>
  <c r="J242" i="37"/>
  <c r="I243" i="37" s="1"/>
  <c r="D246" i="37"/>
  <c r="J246" i="37"/>
  <c r="I247" i="37" s="1"/>
  <c r="D234" i="37"/>
  <c r="J234" i="37"/>
  <c r="I235" i="37" s="1"/>
  <c r="B574" i="37"/>
  <c r="C574" i="37"/>
  <c r="B578" i="37"/>
  <c r="C578" i="37"/>
  <c r="D574" i="37"/>
  <c r="J574" i="37"/>
  <c r="D578" i="37"/>
  <c r="J578" i="37"/>
  <c r="B565" i="37"/>
  <c r="C565" i="37"/>
  <c r="D565" i="37"/>
  <c r="J565" i="37"/>
  <c r="C45" i="37"/>
  <c r="G683" i="37" s="1"/>
  <c r="H683" i="37" s="1"/>
  <c r="H686" i="37" s="1"/>
  <c r="B45" i="37"/>
  <c r="E683" i="37" s="1"/>
  <c r="E39" i="37"/>
  <c r="G379" i="37" s="1"/>
  <c r="H379" i="37" s="1"/>
  <c r="D39" i="37"/>
  <c r="C39" i="37"/>
  <c r="B39" i="37"/>
  <c r="A58" i="14"/>
  <c r="B58" i="14" s="1"/>
  <c r="X58" i="14"/>
  <c r="B30" i="14"/>
  <c r="H30" i="14"/>
  <c r="W30" i="14" s="1"/>
  <c r="H58" i="14" s="1"/>
  <c r="K58" i="14" s="1"/>
  <c r="N58" i="14" s="1"/>
  <c r="Q58" i="14" s="1"/>
  <c r="X30" i="14"/>
  <c r="B32" i="51"/>
  <c r="H680" i="37" l="1"/>
  <c r="A249" i="37"/>
  <c r="A245" i="37"/>
  <c r="A237" i="37"/>
  <c r="A577" i="37"/>
  <c r="A568" i="37"/>
  <c r="A581" i="37"/>
  <c r="H403" i="37"/>
  <c r="T58" i="14"/>
  <c r="W58" i="14" s="1"/>
  <c r="H581" i="37" l="1"/>
  <c r="B116" i="37" l="1"/>
  <c r="D116" i="37"/>
  <c r="B117" i="37"/>
  <c r="D117" i="37"/>
  <c r="B122" i="37"/>
  <c r="C122" i="37"/>
  <c r="B126" i="37"/>
  <c r="C126" i="37"/>
  <c r="B130" i="37"/>
  <c r="C130" i="37"/>
  <c r="B134" i="37"/>
  <c r="I137" i="37"/>
  <c r="H713" i="37" l="1"/>
  <c r="B710" i="37"/>
  <c r="C710" i="37" l="1"/>
  <c r="A713" i="37"/>
  <c r="H385" i="37" l="1"/>
  <c r="B382" i="37"/>
  <c r="C382" i="37"/>
  <c r="A385" i="37" l="1"/>
  <c r="B616" i="37" l="1"/>
  <c r="C616" i="37"/>
  <c r="D616" i="37"/>
  <c r="J616" i="37"/>
  <c r="B529" i="37"/>
  <c r="D529" i="37"/>
  <c r="J506" i="37"/>
  <c r="H563" i="37" l="1"/>
  <c r="H564" i="37" l="1"/>
  <c r="H567" i="37"/>
  <c r="H568" i="37" s="1"/>
  <c r="E45" i="37"/>
  <c r="G378" i="37" l="1"/>
  <c r="I170" i="37"/>
  <c r="J130" i="37"/>
  <c r="I131" i="37" s="1"/>
  <c r="J132" i="37" s="1"/>
  <c r="D130" i="37"/>
  <c r="J126" i="37"/>
  <c r="I127" i="37" s="1"/>
  <c r="D126" i="37"/>
  <c r="J122" i="37"/>
  <c r="I123" i="37" s="1"/>
  <c r="D122" i="37"/>
  <c r="F668" i="37" l="1"/>
  <c r="H668" i="37" s="1"/>
  <c r="H670" i="37" s="1"/>
  <c r="F457" i="37"/>
  <c r="H457" i="37" s="1"/>
  <c r="H459" i="37" s="1"/>
  <c r="F453" i="37" s="1"/>
  <c r="C9" i="52"/>
  <c r="D15" i="32"/>
  <c r="B714" i="37"/>
  <c r="C714" i="37"/>
  <c r="D714" i="37"/>
  <c r="J714" i="37"/>
  <c r="A728" i="37" l="1"/>
  <c r="I278" i="37" l="1"/>
  <c r="I274" i="37"/>
  <c r="H402" i="37" l="1"/>
  <c r="H404" i="37" s="1"/>
  <c r="H410" i="37" s="1"/>
  <c r="X42" i="14"/>
  <c r="X43" i="14"/>
  <c r="X44" i="14"/>
  <c r="X45" i="14"/>
  <c r="X46" i="14"/>
  <c r="X47" i="14"/>
  <c r="X48" i="14"/>
  <c r="X49" i="14"/>
  <c r="X50" i="14"/>
  <c r="X51" i="14"/>
  <c r="X52" i="14"/>
  <c r="X53" i="14"/>
  <c r="X54" i="14"/>
  <c r="X55" i="14"/>
  <c r="X56" i="14"/>
  <c r="X57" i="14"/>
  <c r="X59" i="14"/>
  <c r="X61" i="14"/>
  <c r="X41" i="14"/>
  <c r="A42" i="14"/>
  <c r="A43" i="14"/>
  <c r="A44" i="14"/>
  <c r="A45" i="14"/>
  <c r="A46" i="14"/>
  <c r="A47" i="14"/>
  <c r="A48" i="14"/>
  <c r="A49" i="14"/>
  <c r="A50" i="14"/>
  <c r="A51" i="14"/>
  <c r="A52" i="14"/>
  <c r="A53" i="14"/>
  <c r="A54" i="14"/>
  <c r="A55" i="14"/>
  <c r="A56" i="14"/>
  <c r="A57" i="14"/>
  <c r="A59" i="14"/>
  <c r="A60" i="14"/>
  <c r="A61" i="14"/>
  <c r="A41" i="14"/>
  <c r="X29" i="14"/>
  <c r="H29" i="14"/>
  <c r="W29" i="14" s="1"/>
  <c r="B29" i="14"/>
  <c r="I266" i="37"/>
  <c r="I262" i="37"/>
  <c r="I155" i="37"/>
  <c r="H415" i="37" l="1"/>
  <c r="B59" i="14"/>
  <c r="A619" i="37" l="1"/>
  <c r="C14" i="52" l="1"/>
  <c r="B386" i="37" l="1"/>
  <c r="C386" i="37"/>
  <c r="D386" i="37"/>
  <c r="J386" i="37"/>
  <c r="H387" i="37" s="1"/>
  <c r="A125" i="37"/>
  <c r="A129" i="37"/>
  <c r="I163" i="37"/>
  <c r="I151" i="37"/>
  <c r="I178" i="37" s="1"/>
  <c r="J639" i="37"/>
  <c r="C460" i="37"/>
  <c r="B460" i="37"/>
  <c r="A463" i="37" s="1"/>
  <c r="D460" i="37"/>
  <c r="J460" i="37"/>
  <c r="H461" i="37" s="1"/>
  <c r="B504" i="37"/>
  <c r="C504" i="37"/>
  <c r="D45" i="37"/>
  <c r="H606" i="37"/>
  <c r="B582" i="37"/>
  <c r="C582" i="37"/>
  <c r="H618" i="37" l="1"/>
  <c r="H610" i="37"/>
  <c r="H378" i="37"/>
  <c r="A389" i="37"/>
  <c r="H381" i="37" l="1"/>
  <c r="F449" i="37" s="1"/>
  <c r="I219" i="37"/>
  <c r="H507" i="37"/>
  <c r="H67" i="37" l="1"/>
  <c r="H64" i="37"/>
  <c r="H61" i="37"/>
  <c r="B59" i="37"/>
  <c r="C59" i="37"/>
  <c r="B62" i="37"/>
  <c r="C62" i="37"/>
  <c r="B65" i="37"/>
  <c r="C65" i="37"/>
  <c r="A64" i="37" l="1"/>
  <c r="A61" i="37"/>
  <c r="A67" i="37"/>
  <c r="H673" i="37" l="1"/>
  <c r="D694" i="37"/>
  <c r="B694" i="37"/>
  <c r="H732" i="37"/>
  <c r="H733" i="37" s="1"/>
  <c r="H736" i="37"/>
  <c r="H737" i="37" s="1"/>
  <c r="B729" i="37"/>
  <c r="D729" i="37"/>
  <c r="B730" i="37"/>
  <c r="C730" i="37"/>
  <c r="B734" i="37"/>
  <c r="C734" i="37"/>
  <c r="J734" i="37" l="1"/>
  <c r="D734" i="37"/>
  <c r="A737" i="37"/>
  <c r="J730" i="37"/>
  <c r="D730" i="37"/>
  <c r="B50" i="37" l="1"/>
  <c r="I281" i="37" l="1"/>
  <c r="I282" i="37" s="1"/>
  <c r="B258" i="37"/>
  <c r="D258" i="37"/>
  <c r="B259" i="37"/>
  <c r="C259" i="37"/>
  <c r="B263" i="37"/>
  <c r="C263" i="37"/>
  <c r="B271" i="37"/>
  <c r="C271" i="37"/>
  <c r="B275" i="37"/>
  <c r="C275" i="37"/>
  <c r="B279" i="37"/>
  <c r="C279" i="37"/>
  <c r="J279" i="37"/>
  <c r="I280" i="37" s="1"/>
  <c r="D279" i="37"/>
  <c r="J275" i="37"/>
  <c r="I276" i="37" s="1"/>
  <c r="D275" i="37"/>
  <c r="J271" i="37"/>
  <c r="I272" i="37" s="1"/>
  <c r="D271" i="37"/>
  <c r="J263" i="37"/>
  <c r="I264" i="37" s="1"/>
  <c r="D263" i="37"/>
  <c r="J259" i="37"/>
  <c r="I260" i="37" s="1"/>
  <c r="D259" i="37"/>
  <c r="I188" i="37"/>
  <c r="I223" i="37" s="1"/>
  <c r="I159" i="37"/>
  <c r="B156" i="37"/>
  <c r="C156" i="37"/>
  <c r="D156" i="37"/>
  <c r="J156" i="37"/>
  <c r="I157" i="37" s="1"/>
  <c r="I171" i="37"/>
  <c r="I141" i="37"/>
  <c r="I142" i="37" s="1"/>
  <c r="C134" i="37" l="1"/>
  <c r="I182" i="37"/>
  <c r="A274" i="37"/>
  <c r="A282" i="37"/>
  <c r="A278" i="37"/>
  <c r="A266" i="37"/>
  <c r="A262" i="37"/>
  <c r="A159" i="37"/>
  <c r="A733" i="37" l="1"/>
  <c r="A585" i="37"/>
  <c r="A507" i="37"/>
  <c r="A137" i="37"/>
  <c r="A133" i="37"/>
  <c r="H709" i="37" l="1"/>
  <c r="H628" i="37"/>
  <c r="H601" i="37" l="1"/>
  <c r="B475" i="37"/>
  <c r="A481" i="37" s="1"/>
  <c r="C475" i="37"/>
  <c r="B455" i="37"/>
  <c r="C455" i="37"/>
  <c r="D455" i="37"/>
  <c r="J455" i="37"/>
  <c r="H456" i="37" s="1"/>
  <c r="B692" i="37"/>
  <c r="D692" i="37"/>
  <c r="H619" i="37" l="1"/>
  <c r="A459" i="37"/>
  <c r="H674" i="37" l="1"/>
  <c r="H573" i="37"/>
  <c r="H577" i="37" s="1"/>
  <c r="L569" i="37" s="1"/>
  <c r="X60" i="14" l="1"/>
  <c r="H597" i="37" l="1"/>
  <c r="B474" i="37" l="1"/>
  <c r="D474" i="37"/>
  <c r="B370" i="37"/>
  <c r="C370" i="37"/>
  <c r="D370" i="37"/>
  <c r="J370" i="37"/>
  <c r="H371" i="37" s="1"/>
  <c r="I256" i="37"/>
  <c r="I257" i="37" s="1"/>
  <c r="B184" i="37"/>
  <c r="D184" i="37"/>
  <c r="B185" i="37"/>
  <c r="C185" i="37"/>
  <c r="B189" i="37"/>
  <c r="C189" i="37"/>
  <c r="B193" i="37"/>
  <c r="C193" i="37"/>
  <c r="B197" i="37"/>
  <c r="C197" i="37"/>
  <c r="B209" i="37"/>
  <c r="C209" i="37"/>
  <c r="B213" i="37"/>
  <c r="C213" i="37"/>
  <c r="B217" i="37"/>
  <c r="C217" i="37"/>
  <c r="B221" i="37"/>
  <c r="C221" i="37"/>
  <c r="B225" i="37"/>
  <c r="B226" i="37"/>
  <c r="C226" i="37"/>
  <c r="B230" i="37"/>
  <c r="C230" i="37"/>
  <c r="B238" i="37"/>
  <c r="C238" i="37"/>
  <c r="B250" i="37"/>
  <c r="C250" i="37"/>
  <c r="B254" i="37"/>
  <c r="C254" i="37"/>
  <c r="D197" i="37"/>
  <c r="J197" i="37"/>
  <c r="I198" i="37" s="1"/>
  <c r="D209" i="37"/>
  <c r="J209" i="37"/>
  <c r="I210" i="37" s="1"/>
  <c r="D213" i="37"/>
  <c r="J213" i="37"/>
  <c r="I214" i="37" s="1"/>
  <c r="D217" i="37"/>
  <c r="J217" i="37"/>
  <c r="I218" i="37" s="1"/>
  <c r="D221" i="37"/>
  <c r="J221" i="37"/>
  <c r="I222" i="37" s="1"/>
  <c r="D225" i="37"/>
  <c r="D226" i="37"/>
  <c r="J226" i="37"/>
  <c r="I227" i="37" s="1"/>
  <c r="D230" i="37"/>
  <c r="J230" i="37"/>
  <c r="I231" i="37" s="1"/>
  <c r="D238" i="37"/>
  <c r="J238" i="37"/>
  <c r="I239" i="37" s="1"/>
  <c r="D250" i="37"/>
  <c r="J250" i="37"/>
  <c r="I251" i="37" s="1"/>
  <c r="D254" i="37"/>
  <c r="J254" i="37"/>
  <c r="I255" i="37" s="1"/>
  <c r="B138" i="37"/>
  <c r="B139" i="37"/>
  <c r="C139" i="37"/>
  <c r="B143" i="37"/>
  <c r="A147" i="37" s="1"/>
  <c r="C143" i="37"/>
  <c r="B148" i="37"/>
  <c r="C148" i="37"/>
  <c r="B152" i="37"/>
  <c r="C152" i="37"/>
  <c r="B160" i="37"/>
  <c r="C160" i="37"/>
  <c r="B168" i="37"/>
  <c r="C168" i="37"/>
  <c r="B172" i="37"/>
  <c r="C172" i="37"/>
  <c r="B176" i="37"/>
  <c r="C176" i="37"/>
  <c r="B180" i="37"/>
  <c r="C180" i="37"/>
  <c r="D138" i="37"/>
  <c r="D139" i="37"/>
  <c r="J139" i="37"/>
  <c r="I140" i="37" s="1"/>
  <c r="D143" i="37"/>
  <c r="J143" i="37"/>
  <c r="I144" i="37" s="1"/>
  <c r="D148" i="37"/>
  <c r="J148" i="37"/>
  <c r="I149" i="37" s="1"/>
  <c r="D152" i="37"/>
  <c r="J152" i="37"/>
  <c r="I153" i="37" s="1"/>
  <c r="D160" i="37"/>
  <c r="J160" i="37"/>
  <c r="I161" i="37" s="1"/>
  <c r="D168" i="37"/>
  <c r="J168" i="37"/>
  <c r="I169" i="37" s="1"/>
  <c r="D172" i="37"/>
  <c r="J172" i="37"/>
  <c r="I173" i="37" s="1"/>
  <c r="D176" i="37"/>
  <c r="J176" i="37"/>
  <c r="I177" i="37" s="1"/>
  <c r="D180" i="37"/>
  <c r="J180" i="37"/>
  <c r="I181" i="37" s="1"/>
  <c r="D185" i="37"/>
  <c r="J185" i="37"/>
  <c r="I186" i="37" s="1"/>
  <c r="D189" i="37"/>
  <c r="J189" i="37"/>
  <c r="I190" i="37" s="1"/>
  <c r="D193" i="37"/>
  <c r="J193" i="37"/>
  <c r="I194" i="37" s="1"/>
  <c r="I220" i="37" l="1"/>
  <c r="I196" i="37"/>
  <c r="I174" i="37"/>
  <c r="I175" i="37" s="1"/>
  <c r="I179" i="37"/>
  <c r="A200" i="37"/>
  <c r="A175" i="37"/>
  <c r="A257" i="37"/>
  <c r="A171" i="37"/>
  <c r="A373" i="37"/>
  <c r="A163" i="37"/>
  <c r="A253" i="37"/>
  <c r="A220" i="37"/>
  <c r="A196" i="37"/>
  <c r="A179" i="37"/>
  <c r="A233" i="37"/>
  <c r="A151" i="37"/>
  <c r="A241" i="37"/>
  <c r="A216" i="37"/>
  <c r="A192" i="37"/>
  <c r="A224" i="37"/>
  <c r="A212" i="37"/>
  <c r="A188" i="37"/>
  <c r="A229" i="37"/>
  <c r="I215" i="37"/>
  <c r="I216" i="37" s="1"/>
  <c r="A155" i="37"/>
  <c r="A183" i="37"/>
  <c r="A142" i="37"/>
  <c r="I224" i="37" l="1"/>
  <c r="I183" i="37"/>
  <c r="B441" i="37" l="1"/>
  <c r="A444" i="37" s="1"/>
  <c r="C441" i="37"/>
  <c r="D441" i="37"/>
  <c r="J441" i="37"/>
  <c r="H424" i="37"/>
  <c r="H427" i="37" s="1"/>
  <c r="H428" i="37" s="1"/>
  <c r="F431" i="37" s="1"/>
  <c r="H432" i="37" s="1"/>
  <c r="H54" i="37"/>
  <c r="B51" i="37"/>
  <c r="C51" i="37"/>
  <c r="D51" i="37"/>
  <c r="J51" i="37"/>
  <c r="H442" i="37" l="1"/>
  <c r="H434" i="37"/>
  <c r="J435" i="37" s="1"/>
  <c r="H444" i="37"/>
  <c r="A54" i="37"/>
  <c r="A19" i="34" l="1"/>
  <c r="B561" i="37" l="1"/>
  <c r="C561" i="37"/>
  <c r="J561" i="37"/>
  <c r="D561" i="37"/>
  <c r="X14" i="14"/>
  <c r="X15" i="14"/>
  <c r="X16" i="14"/>
  <c r="X17" i="14"/>
  <c r="X18" i="14"/>
  <c r="X19" i="14"/>
  <c r="X20" i="14"/>
  <c r="X21" i="14"/>
  <c r="X22" i="14"/>
  <c r="X23" i="14"/>
  <c r="X24" i="14"/>
  <c r="X25" i="14"/>
  <c r="X26" i="14"/>
  <c r="X27" i="14"/>
  <c r="X28" i="14"/>
  <c r="X31" i="14"/>
  <c r="X33" i="14"/>
  <c r="X13" i="14"/>
  <c r="A564" i="37" l="1"/>
  <c r="X32" i="14"/>
  <c r="H449" i="37" l="1"/>
  <c r="E7" i="52"/>
  <c r="H450" i="37" l="1"/>
  <c r="E453" i="37" s="1"/>
  <c r="H453" i="37" s="1"/>
  <c r="H454" i="37" s="1"/>
  <c r="A17" i="34"/>
  <c r="B608" i="37" l="1"/>
  <c r="C608" i="37"/>
  <c r="B612" i="37"/>
  <c r="C612" i="37"/>
  <c r="D608" i="37"/>
  <c r="J608" i="37"/>
  <c r="D612" i="37"/>
  <c r="J612" i="37"/>
  <c r="B607" i="37"/>
  <c r="D607" i="37"/>
  <c r="B602" i="37"/>
  <c r="D602" i="37"/>
  <c r="B589" i="37"/>
  <c r="D589" i="37"/>
  <c r="A611" i="37" l="1"/>
  <c r="A615" i="37"/>
  <c r="B570" i="37"/>
  <c r="A573" i="37" s="1"/>
  <c r="C570" i="37"/>
  <c r="J570" i="37"/>
  <c r="D570" i="37"/>
  <c r="C6" i="52" l="1"/>
  <c r="C7" i="52"/>
  <c r="C8" i="52"/>
  <c r="B61" i="14" l="1"/>
  <c r="B60" i="14"/>
  <c r="B57" i="14"/>
  <c r="B56" i="14"/>
  <c r="B55" i="14"/>
  <c r="B54" i="14"/>
  <c r="B53" i="14"/>
  <c r="B52" i="14"/>
  <c r="B51" i="14"/>
  <c r="B50" i="14"/>
  <c r="B49" i="14"/>
  <c r="B48" i="14"/>
  <c r="B47" i="14"/>
  <c r="B46" i="14"/>
  <c r="B45" i="14"/>
  <c r="B44" i="14"/>
  <c r="B43" i="14"/>
  <c r="B42" i="14"/>
  <c r="B41" i="14"/>
  <c r="B14" i="51"/>
  <c r="B15" i="51"/>
  <c r="B16" i="51"/>
  <c r="B17" i="51"/>
  <c r="B18" i="51"/>
  <c r="B19" i="51"/>
  <c r="B20" i="51"/>
  <c r="B21" i="51"/>
  <c r="B22" i="51"/>
  <c r="B23" i="51"/>
  <c r="B24" i="51"/>
  <c r="B25" i="51"/>
  <c r="B26" i="51"/>
  <c r="B27" i="51"/>
  <c r="B28" i="51"/>
  <c r="B29" i="51"/>
  <c r="B30" i="51"/>
  <c r="B31" i="51"/>
  <c r="B13" i="51"/>
  <c r="B10" i="50" l="1" a="1"/>
  <c r="B10" i="50" s="1"/>
  <c r="A16" i="34" l="1"/>
  <c r="E23" i="47"/>
  <c r="D27" i="32"/>
  <c r="A20" i="34"/>
  <c r="E7" i="42" l="1"/>
  <c r="U7" i="47"/>
  <c r="U6" i="14"/>
  <c r="E14" i="52" l="1"/>
  <c r="B560" i="37" l="1"/>
  <c r="D560" i="37"/>
  <c r="D451" i="37" l="1"/>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4" i="14"/>
  <c r="B15" i="14"/>
  <c r="B16" i="14"/>
  <c r="B17" i="14"/>
  <c r="B18" i="14"/>
  <c r="B19" i="14"/>
  <c r="B20" i="14"/>
  <c r="B21" i="14"/>
  <c r="B22" i="14"/>
  <c r="B23" i="14"/>
  <c r="B24" i="14"/>
  <c r="B25" i="14"/>
  <c r="B26" i="14"/>
  <c r="B27" i="14"/>
  <c r="B28" i="14"/>
  <c r="B31" i="14"/>
  <c r="B32" i="14"/>
  <c r="B33" i="14"/>
  <c r="B13" i="14"/>
  <c r="A8" i="14"/>
  <c r="A8" i="47" s="1"/>
  <c r="J504" i="37" l="1"/>
  <c r="D504" i="37"/>
  <c r="D512" i="37"/>
  <c r="J512" i="37"/>
  <c r="J710" i="37"/>
  <c r="D710" i="37"/>
  <c r="D475" i="37"/>
  <c r="J134" i="37"/>
  <c r="I135" i="37" s="1"/>
  <c r="J136" i="37" s="1"/>
  <c r="D134" i="37"/>
  <c r="J475" i="37"/>
  <c r="C17" i="52"/>
  <c r="E17" i="52"/>
  <c r="J382" i="37"/>
  <c r="H383" i="37" s="1"/>
  <c r="D382" i="37"/>
  <c r="C13" i="52"/>
  <c r="D582" i="37"/>
  <c r="J582" i="37"/>
  <c r="E15" i="52"/>
  <c r="C15" i="52"/>
  <c r="C16" i="52" l="1"/>
  <c r="E16" i="52"/>
  <c r="C42" i="42" l="1"/>
  <c r="E24" i="47" l="1"/>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3" i="47"/>
  <c r="C1" i="47"/>
  <c r="H19" i="57" l="1"/>
  <c r="H18" i="57" s="1"/>
  <c r="H60" i="57"/>
  <c r="H59" i="57" s="1"/>
  <c r="H70" i="57"/>
  <c r="H69" i="57" s="1"/>
  <c r="H65" i="57"/>
  <c r="H64" i="57" s="1"/>
  <c r="J350" i="37"/>
  <c r="I351" i="37" s="1"/>
  <c r="J346" i="37"/>
  <c r="I347" i="37" s="1"/>
  <c r="J701" i="37"/>
  <c r="H702" i="37" s="1"/>
  <c r="J342" i="37"/>
  <c r="I343" i="37" s="1"/>
  <c r="D697" i="37"/>
  <c r="D354" i="37"/>
  <c r="D350" i="37"/>
  <c r="D346" i="37"/>
  <c r="D338" i="37"/>
  <c r="J338" i="37"/>
  <c r="I339" i="37" s="1"/>
  <c r="D701" i="37"/>
  <c r="D342" i="37"/>
  <c r="J354" i="37"/>
  <c r="I355" i="37" s="1"/>
  <c r="J697" i="37"/>
  <c r="H698" i="37" s="1"/>
  <c r="J90" i="37"/>
  <c r="I91" i="37" s="1"/>
  <c r="J92" i="37" s="1"/>
  <c r="D90" i="37"/>
  <c r="D77" i="37"/>
  <c r="J77" i="37"/>
  <c r="I78" i="37" s="1"/>
  <c r="J62" i="37"/>
  <c r="D65" i="37"/>
  <c r="D62" i="37"/>
  <c r="J65" i="37"/>
  <c r="D59" i="37"/>
  <c r="J59" i="37"/>
  <c r="K29" i="47"/>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H66" i="37" l="1"/>
  <c r="H56" i="37"/>
  <c r="J57" i="37" s="1"/>
  <c r="H60" i="37"/>
  <c r="J61" i="37" s="1"/>
  <c r="H52" i="37" s="1"/>
  <c r="J53" i="37" s="1"/>
  <c r="H63" i="37"/>
  <c r="J64" i="37" s="1"/>
  <c r="J67" i="37"/>
  <c r="H73" i="37"/>
  <c r="J74" i="37" s="1"/>
  <c r="E13" i="52"/>
  <c r="E32" i="47"/>
  <c r="T12" i="47"/>
  <c r="W12" i="47" s="1"/>
  <c r="H43" i="47" s="1"/>
  <c r="K43" i="47" s="1"/>
  <c r="Q11" i="47"/>
  <c r="N44" i="47"/>
  <c r="N45" i="47"/>
  <c r="T11" i="47" l="1"/>
  <c r="W11" i="47" s="1"/>
  <c r="H42" i="47" s="1"/>
  <c r="Q44" i="47"/>
  <c r="T44" i="47" s="1"/>
  <c r="W44" i="47" s="1"/>
  <c r="N43" i="47"/>
  <c r="Q45" i="47"/>
  <c r="T45" i="47" s="1"/>
  <c r="W45" i="47" s="1"/>
  <c r="K42" i="47" l="1"/>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G22" i="45" l="1"/>
  <c r="N42" i="47"/>
  <c r="Q42" i="47" l="1"/>
  <c r="T42" i="47" s="1"/>
  <c r="W42" i="47" s="1"/>
  <c r="E25" i="47" l="1"/>
  <c r="E20" i="47" l="1"/>
  <c r="D107" i="37" l="1"/>
  <c r="B107" i="37"/>
  <c r="H389" i="37" l="1"/>
  <c r="B586" i="37"/>
  <c r="D586" i="37"/>
  <c r="B516" i="37"/>
  <c r="D516" i="37"/>
  <c r="B470" i="37" l="1"/>
  <c r="A473" i="37" s="1"/>
  <c r="C470" i="37"/>
  <c r="XCU10" i="39" l="1"/>
  <c r="XCU11" i="39"/>
  <c r="B3" i="42" l="1"/>
  <c r="B1" i="42"/>
  <c r="E52" i="42"/>
  <c r="E9" i="12" s="1"/>
  <c r="F9" i="12" s="1"/>
  <c r="A32" i="42"/>
  <c r="A31" i="42"/>
  <c r="C17" i="42"/>
  <c r="E27" i="42" s="1"/>
  <c r="A33" i="42"/>
  <c r="A30" i="42"/>
  <c r="A10" i="34" l="1"/>
  <c r="A15" i="34"/>
  <c r="A14" i="34"/>
  <c r="A13" i="34"/>
  <c r="A12" i="34"/>
  <c r="A11" i="34"/>
  <c r="C10" i="52" l="1"/>
  <c r="B8" i="47" l="1"/>
  <c r="B8" i="42"/>
  <c r="B33" i="42" s="1"/>
  <c r="B8" i="14"/>
  <c r="E23" i="14" l="1"/>
  <c r="C451" i="37"/>
  <c r="B451" i="37"/>
  <c r="A454" i="37" s="1"/>
  <c r="J451" i="37"/>
  <c r="H452" i="37" s="1"/>
  <c r="L23" i="14" l="1"/>
  <c r="U23" i="14"/>
  <c r="R23" i="14"/>
  <c r="O23" i="14"/>
  <c r="J470" i="37"/>
  <c r="D470" i="37"/>
  <c r="D24" i="32" l="1"/>
  <c r="C739" i="37"/>
  <c r="B739" i="37"/>
  <c r="A742" i="37" s="1"/>
  <c r="D738" i="37"/>
  <c r="B738" i="37"/>
  <c r="B631" i="37" l="1"/>
  <c r="A642" i="37" s="1"/>
  <c r="B687" i="37" l="1"/>
  <c r="D687" i="37"/>
  <c r="B688" i="37"/>
  <c r="A691" i="37" s="1"/>
  <c r="C688" i="37"/>
  <c r="J688" i="37"/>
  <c r="B705" i="37"/>
  <c r="D705" i="37"/>
  <c r="B706" i="37"/>
  <c r="A709" i="37" s="1"/>
  <c r="C706" i="37"/>
  <c r="J706" i="37"/>
  <c r="B675" i="37"/>
  <c r="D675" i="37"/>
  <c r="B676" i="37"/>
  <c r="D676" i="37"/>
  <c r="B681" i="37"/>
  <c r="A686" i="37" s="1"/>
  <c r="C681" i="37"/>
  <c r="B644" i="37"/>
  <c r="C644" i="37"/>
  <c r="B648" i="37"/>
  <c r="A651" i="37" s="1"/>
  <c r="C648" i="37"/>
  <c r="B652" i="37"/>
  <c r="A664" i="37" s="1"/>
  <c r="C652" i="37"/>
  <c r="B665" i="37"/>
  <c r="D665" i="37"/>
  <c r="B666" i="37"/>
  <c r="A670" i="37" s="1"/>
  <c r="C666" i="37"/>
  <c r="B629" i="37"/>
  <c r="D629" i="37"/>
  <c r="B630" i="37"/>
  <c r="D630" i="37"/>
  <c r="C631" i="37"/>
  <c r="B643" i="37"/>
  <c r="D643" i="37"/>
  <c r="C625" i="37"/>
  <c r="B625" i="37"/>
  <c r="A628" i="37" s="1"/>
  <c r="B624" i="37"/>
  <c r="D624" i="37"/>
  <c r="B622" i="37"/>
  <c r="D622" i="37"/>
  <c r="D620" i="37"/>
  <c r="B620" i="37"/>
  <c r="B603" i="37"/>
  <c r="A606" i="37" s="1"/>
  <c r="C603" i="37"/>
  <c r="D603" i="37"/>
  <c r="J603" i="37"/>
  <c r="B588" i="37"/>
  <c r="D588" i="37"/>
  <c r="A647" i="37" l="1"/>
  <c r="B569" i="37"/>
  <c r="D569" i="37"/>
  <c r="D503" i="37"/>
  <c r="B503" i="37"/>
  <c r="D502" i="37"/>
  <c r="B502" i="37"/>
  <c r="C447" i="37" l="1"/>
  <c r="B447" i="37"/>
  <c r="A450" i="37" s="1"/>
  <c r="B446" i="37"/>
  <c r="D446" i="37"/>
  <c r="D445" i="37"/>
  <c r="B445" i="37"/>
  <c r="C421" i="37"/>
  <c r="B421" i="37"/>
  <c r="A424" i="37" s="1"/>
  <c r="D420" i="37"/>
  <c r="B420" i="37"/>
  <c r="C416" i="37"/>
  <c r="B416" i="37"/>
  <c r="A419" i="37" s="1"/>
  <c r="C408" i="37" l="1"/>
  <c r="B408" i="37"/>
  <c r="A411" i="37" s="1"/>
  <c r="D390" i="37"/>
  <c r="B390" i="37"/>
  <c r="B376" i="37" l="1"/>
  <c r="A381" i="37" s="1"/>
  <c r="C376" i="37"/>
  <c r="H448" i="37"/>
  <c r="D375" i="37"/>
  <c r="B375" i="37"/>
  <c r="L15" i="12" l="1"/>
  <c r="F13" i="52"/>
  <c r="E29" i="14"/>
  <c r="E14" i="14"/>
  <c r="L14" i="14" s="1"/>
  <c r="E28" i="14"/>
  <c r="F14" i="52"/>
  <c r="E13" i="47"/>
  <c r="E12" i="47"/>
  <c r="E11" i="47"/>
  <c r="E26" i="47"/>
  <c r="O28" i="14" l="1"/>
  <c r="L28" i="14"/>
  <c r="R28" i="14"/>
  <c r="U28" i="14"/>
  <c r="U29" i="14"/>
  <c r="L29" i="14"/>
  <c r="O29" i="14"/>
  <c r="R29" i="14"/>
  <c r="E30" i="14"/>
  <c r="E12" i="14"/>
  <c r="L12" i="14" s="1"/>
  <c r="E32" i="14"/>
  <c r="E31" i="14"/>
  <c r="I29" i="14"/>
  <c r="E35" i="47"/>
  <c r="E31" i="47"/>
  <c r="E34" i="47"/>
  <c r="E30" i="47"/>
  <c r="E28" i="47"/>
  <c r="E22" i="47"/>
  <c r="E19" i="47"/>
  <c r="E16" i="47"/>
  <c r="E21" i="47"/>
  <c r="R31" i="14" l="1"/>
  <c r="L31" i="14"/>
  <c r="O31" i="14"/>
  <c r="U31" i="14"/>
  <c r="I32" i="14"/>
  <c r="L32" i="14"/>
  <c r="R32" i="14"/>
  <c r="O32" i="14"/>
  <c r="U32" i="14"/>
  <c r="O30" i="14"/>
  <c r="L30" i="14"/>
  <c r="U30" i="14"/>
  <c r="R30" i="14"/>
  <c r="E58" i="14"/>
  <c r="I30" i="14"/>
  <c r="F30" i="14"/>
  <c r="E40" i="14"/>
  <c r="I40" i="14" s="1"/>
  <c r="I12" i="14"/>
  <c r="F12" i="14"/>
  <c r="E13" i="14"/>
  <c r="L13" i="14" s="1"/>
  <c r="F32" i="14"/>
  <c r="H651" i="37"/>
  <c r="E57" i="14"/>
  <c r="F29" i="14"/>
  <c r="E51" i="14"/>
  <c r="E33" i="47"/>
  <c r="E29" i="47"/>
  <c r="E15" i="47"/>
  <c r="U58" i="14" l="1"/>
  <c r="O58" i="14"/>
  <c r="I58" i="14"/>
  <c r="F58" i="14"/>
  <c r="L58" i="14"/>
  <c r="R58" i="14"/>
  <c r="O40" i="14"/>
  <c r="L40" i="14"/>
  <c r="U40" i="14"/>
  <c r="F40" i="14"/>
  <c r="R40" i="14"/>
  <c r="H646" i="37"/>
  <c r="H647" i="37" s="1"/>
  <c r="E41" i="14"/>
  <c r="O41" i="14" s="1"/>
  <c r="E27" i="14"/>
  <c r="O51" i="14"/>
  <c r="R51" i="14"/>
  <c r="L51" i="14"/>
  <c r="U51" i="14"/>
  <c r="E14" i="47"/>
  <c r="H31" i="14"/>
  <c r="H28" i="14"/>
  <c r="H27" i="14"/>
  <c r="H26" i="14"/>
  <c r="H25" i="14"/>
  <c r="H24" i="14"/>
  <c r="H23" i="14"/>
  <c r="H22" i="14"/>
  <c r="H21" i="14"/>
  <c r="H20" i="14"/>
  <c r="H19" i="14"/>
  <c r="E55" i="14" l="1"/>
  <c r="O27" i="14"/>
  <c r="R27" i="14"/>
  <c r="U27" i="14"/>
  <c r="L27" i="14"/>
  <c r="L41" i="14"/>
  <c r="U41" i="14"/>
  <c r="R41" i="14"/>
  <c r="L55" i="14"/>
  <c r="U55" i="14"/>
  <c r="O55" i="14"/>
  <c r="R55" i="14"/>
  <c r="J739" i="37"/>
  <c r="D739" i="37"/>
  <c r="D706" i="37"/>
  <c r="D688" i="37"/>
  <c r="J681" i="37"/>
  <c r="D681" i="37"/>
  <c r="J666" i="37"/>
  <c r="D666" i="37"/>
  <c r="J652" i="37"/>
  <c r="D652" i="37"/>
  <c r="J648" i="37"/>
  <c r="D648" i="37"/>
  <c r="J644" i="37"/>
  <c r="D644" i="37"/>
  <c r="J631" i="37"/>
  <c r="D631" i="37"/>
  <c r="J625" i="37"/>
  <c r="D625" i="37"/>
  <c r="D447" i="37"/>
  <c r="J421" i="37"/>
  <c r="H422" i="37" s="1"/>
  <c r="D421" i="37"/>
  <c r="D416" i="37"/>
  <c r="D408" i="37"/>
  <c r="J416" i="37" l="1"/>
  <c r="H417" i="37" s="1"/>
  <c r="J408" i="37"/>
  <c r="H409" i="37" s="1"/>
  <c r="W31" i="14" l="1"/>
  <c r="W25" i="14"/>
  <c r="H53" i="14" s="1"/>
  <c r="W26" i="14"/>
  <c r="H54" i="14" s="1"/>
  <c r="W27" i="14"/>
  <c r="H55" i="14" s="1"/>
  <c r="W20" i="14"/>
  <c r="H48" i="14" s="1"/>
  <c r="W28" i="14"/>
  <c r="H56" i="14" s="1"/>
  <c r="W33" i="14"/>
  <c r="W19" i="14"/>
  <c r="H47" i="14" s="1"/>
  <c r="W24" i="14"/>
  <c r="H52" i="14" s="1"/>
  <c r="W22" i="14"/>
  <c r="H50" i="14" s="1"/>
  <c r="W21" i="14"/>
  <c r="H49" i="14" s="1"/>
  <c r="W23" i="14"/>
  <c r="H51" i="14" s="1"/>
  <c r="H61" i="14" l="1"/>
  <c r="K61" i="14" s="1"/>
  <c r="N61" i="14" s="1"/>
  <c r="Q61" i="14" s="1"/>
  <c r="T61" i="14" s="1"/>
  <c r="W61" i="14" s="1"/>
  <c r="H57" i="14"/>
  <c r="K57" i="14" s="1"/>
  <c r="N57" i="14" s="1"/>
  <c r="Q57" i="14" s="1"/>
  <c r="T57" i="14" s="1"/>
  <c r="W57" i="14" s="1"/>
  <c r="H59" i="14"/>
  <c r="K59" i="14" s="1"/>
  <c r="N59" i="14" s="1"/>
  <c r="Q59" i="14" s="1"/>
  <c r="T59" i="14" s="1"/>
  <c r="W59" i="14" s="1"/>
  <c r="K51" i="14"/>
  <c r="N51" i="14" s="1"/>
  <c r="Q51" i="14" s="1"/>
  <c r="T51" i="14" s="1"/>
  <c r="W51" i="14" s="1"/>
  <c r="K49" i="14"/>
  <c r="N49" i="14" s="1"/>
  <c r="Q49" i="14" s="1"/>
  <c r="T49" i="14" s="1"/>
  <c r="W49" i="14" s="1"/>
  <c r="K56" i="14"/>
  <c r="N56" i="14" s="1"/>
  <c r="Q56" i="14" s="1"/>
  <c r="T56" i="14" s="1"/>
  <c r="W56" i="14" s="1"/>
  <c r="K55" i="14"/>
  <c r="N55" i="14" s="1"/>
  <c r="Q55" i="14" s="1"/>
  <c r="T55" i="14" s="1"/>
  <c r="W55" i="14" s="1"/>
  <c r="K53" i="14"/>
  <c r="N53" i="14" s="1"/>
  <c r="Q53" i="14" s="1"/>
  <c r="T53" i="14" s="1"/>
  <c r="W53" i="14" s="1"/>
  <c r="K50" i="14"/>
  <c r="N50" i="14" s="1"/>
  <c r="Q50" i="14" s="1"/>
  <c r="T50" i="14" s="1"/>
  <c r="W50" i="14" s="1"/>
  <c r="W60" i="14"/>
  <c r="K54" i="14"/>
  <c r="N54" i="14" s="1"/>
  <c r="Q54" i="14" s="1"/>
  <c r="T54" i="14" s="1"/>
  <c r="W54" i="14" s="1"/>
  <c r="K48" i="14"/>
  <c r="N48" i="14" s="1"/>
  <c r="Q48" i="14" s="1"/>
  <c r="T48" i="14" s="1"/>
  <c r="W48" i="14" s="1"/>
  <c r="K52" i="14"/>
  <c r="N52" i="14" s="1"/>
  <c r="Q52" i="14" s="1"/>
  <c r="T52" i="14" s="1"/>
  <c r="W52" i="14" s="1"/>
  <c r="K47" i="14"/>
  <c r="N47" i="14" s="1"/>
  <c r="Q47" i="14" s="1"/>
  <c r="T47" i="14" s="1"/>
  <c r="W47" i="14" s="1"/>
  <c r="C10" i="37"/>
  <c r="C11" i="52" l="1"/>
  <c r="B5" i="46"/>
  <c r="D7" i="50" l="1"/>
  <c r="D5" i="50"/>
  <c r="B6" i="47"/>
  <c r="B7" i="47"/>
  <c r="C2" i="47"/>
  <c r="B5" i="47"/>
  <c r="B7" i="42"/>
  <c r="B32" i="42" s="1"/>
  <c r="C7" i="37"/>
  <c r="B5" i="42"/>
  <c r="B30" i="42" s="1"/>
  <c r="C8" i="37"/>
  <c r="B6" i="42"/>
  <c r="B31" i="42" s="1"/>
  <c r="B2" i="42"/>
  <c r="C9" i="37"/>
  <c r="E60" i="47" l="1"/>
  <c r="U29" i="47"/>
  <c r="R29" i="47"/>
  <c r="O29" i="47"/>
  <c r="L29" i="47"/>
  <c r="I29" i="47"/>
  <c r="F29" i="47"/>
  <c r="H17" i="14"/>
  <c r="H16" i="14"/>
  <c r="H18" i="14"/>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I13" i="47"/>
  <c r="E44" i="47"/>
  <c r="F13" i="47"/>
  <c r="U13" i="47"/>
  <c r="R13" i="47"/>
  <c r="O13" i="47"/>
  <c r="L13" i="47"/>
  <c r="U11" i="47"/>
  <c r="R11" i="47"/>
  <c r="O11" i="47"/>
  <c r="L11" i="47"/>
  <c r="I11" i="47"/>
  <c r="E42" i="47"/>
  <c r="R16" i="47"/>
  <c r="O16" i="47"/>
  <c r="L16" i="47"/>
  <c r="I16" i="47"/>
  <c r="E47" i="47"/>
  <c r="F16" i="47"/>
  <c r="U16" i="47"/>
  <c r="F11" i="47"/>
  <c r="L35" i="47" l="1"/>
  <c r="O35" i="47"/>
  <c r="R35" i="47"/>
  <c r="U35" i="47"/>
  <c r="F35" i="47"/>
  <c r="E66" i="47"/>
  <c r="L66" i="47" s="1"/>
  <c r="R64" i="47"/>
  <c r="I64" i="47"/>
  <c r="F64" i="47"/>
  <c r="O64" i="47"/>
  <c r="L64" i="47"/>
  <c r="U64" i="47"/>
  <c r="U61" i="47"/>
  <c r="R61" i="47"/>
  <c r="O61" i="47"/>
  <c r="L61" i="47"/>
  <c r="I61" i="47"/>
  <c r="F61" i="47"/>
  <c r="E54" i="47"/>
  <c r="U23" i="47"/>
  <c r="R23" i="47"/>
  <c r="O23" i="47"/>
  <c r="L23" i="47"/>
  <c r="I23" i="47"/>
  <c r="F23"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U19" i="47"/>
  <c r="R19" i="47"/>
  <c r="O19" i="47"/>
  <c r="L19" i="47"/>
  <c r="I19" i="47"/>
  <c r="E50" i="47"/>
  <c r="F19" i="47"/>
  <c r="O15" i="47"/>
  <c r="L15" i="47"/>
  <c r="I15" i="47"/>
  <c r="E46" i="47"/>
  <c r="F15" i="47"/>
  <c r="U15" i="47"/>
  <c r="R15" i="47"/>
  <c r="L57" i="47"/>
  <c r="I57" i="47"/>
  <c r="F57" i="47"/>
  <c r="U57" i="47"/>
  <c r="R57" i="47"/>
  <c r="O57" i="47"/>
  <c r="U47" i="47"/>
  <c r="R47" i="47"/>
  <c r="O47" i="47"/>
  <c r="L47" i="47"/>
  <c r="I47" i="47"/>
  <c r="F47" i="47"/>
  <c r="U44" i="47"/>
  <c r="R44" i="47"/>
  <c r="O44" i="47"/>
  <c r="L44" i="47"/>
  <c r="I44" i="47"/>
  <c r="F44" i="47"/>
  <c r="L65" i="47"/>
  <c r="I65" i="47"/>
  <c r="F65" i="47"/>
  <c r="U65" i="47"/>
  <c r="R65" i="47"/>
  <c r="O65" i="47"/>
  <c r="U42" i="47"/>
  <c r="U43" i="47"/>
  <c r="R43" i="47"/>
  <c r="O43" i="47"/>
  <c r="L43" i="47"/>
  <c r="I43" i="47"/>
  <c r="F43" i="47"/>
  <c r="I42" i="47"/>
  <c r="U53" i="47"/>
  <c r="R53" i="47"/>
  <c r="O53" i="47"/>
  <c r="L53" i="47"/>
  <c r="I53" i="47"/>
  <c r="F53" i="47"/>
  <c r="L14" i="47"/>
  <c r="I14" i="47"/>
  <c r="E45" i="47"/>
  <c r="F14" i="47"/>
  <c r="U14" i="47"/>
  <c r="R14" i="47"/>
  <c r="O14" i="47"/>
  <c r="U28" i="47"/>
  <c r="R28" i="47"/>
  <c r="O28" i="47"/>
  <c r="L28" i="47"/>
  <c r="I28" i="47"/>
  <c r="E59" i="47"/>
  <c r="F28" i="47"/>
  <c r="F42" i="47"/>
  <c r="I27" i="14"/>
  <c r="F27" i="14"/>
  <c r="I55" i="14"/>
  <c r="F55" i="14"/>
  <c r="R66" i="47" l="1"/>
  <c r="O66" i="47"/>
  <c r="U66" i="47"/>
  <c r="F66" i="47"/>
  <c r="I66" i="47"/>
  <c r="U54" i="47"/>
  <c r="R54" i="47"/>
  <c r="O54" i="47"/>
  <c r="L54" i="47"/>
  <c r="I54" i="47"/>
  <c r="F54" i="47"/>
  <c r="U51" i="47"/>
  <c r="R51" i="47"/>
  <c r="O51" i="47"/>
  <c r="L51" i="47"/>
  <c r="I51" i="47"/>
  <c r="F51" i="47"/>
  <c r="U56" i="47"/>
  <c r="R56" i="47"/>
  <c r="O56" i="47"/>
  <c r="L56" i="47"/>
  <c r="I56" i="47"/>
  <c r="F56" i="47"/>
  <c r="U45" i="47"/>
  <c r="R45" i="47"/>
  <c r="O45" i="47"/>
  <c r="L45" i="47"/>
  <c r="I45" i="47"/>
  <c r="F45" i="47"/>
  <c r="L50" i="47"/>
  <c r="I50" i="47"/>
  <c r="F50" i="47"/>
  <c r="U50" i="47"/>
  <c r="R50" i="47"/>
  <c r="O50" i="47"/>
  <c r="U46" i="47"/>
  <c r="R46" i="47"/>
  <c r="O46" i="47"/>
  <c r="L46" i="47"/>
  <c r="I46" i="47"/>
  <c r="F46" i="47"/>
  <c r="U62" i="47"/>
  <c r="R62" i="47"/>
  <c r="O62" i="47"/>
  <c r="L62" i="47"/>
  <c r="I62" i="47"/>
  <c r="F62" i="47"/>
  <c r="O59" i="47"/>
  <c r="L59" i="47"/>
  <c r="I59" i="47"/>
  <c r="F59" i="47"/>
  <c r="U59" i="47"/>
  <c r="R59" i="47"/>
  <c r="F23" i="14"/>
  <c r="I23" i="14"/>
  <c r="I51" i="14" l="1"/>
  <c r="F51" i="14"/>
  <c r="W17" i="14"/>
  <c r="H45" i="14" s="1"/>
  <c r="W18" i="14"/>
  <c r="H46" i="14" s="1"/>
  <c r="W16" i="14"/>
  <c r="H44" i="14" s="1"/>
  <c r="K46" i="14" l="1"/>
  <c r="N46" i="14" s="1"/>
  <c r="Q46" i="14" s="1"/>
  <c r="T46" i="14" s="1"/>
  <c r="W46" i="14" s="1"/>
  <c r="K45" i="14"/>
  <c r="N45" i="14" s="1"/>
  <c r="Q45" i="14" s="1"/>
  <c r="T45" i="14" s="1"/>
  <c r="W45" i="14" s="1"/>
  <c r="K44" i="14"/>
  <c r="N44" i="14" s="1"/>
  <c r="Q44" i="14" s="1"/>
  <c r="T44" i="14" s="1"/>
  <c r="W44" i="14" s="1"/>
  <c r="B5" i="14" l="1"/>
  <c r="B6" i="14"/>
  <c r="B7" i="14"/>
  <c r="A6" i="14"/>
  <c r="A7" i="14"/>
  <c r="A5" i="14"/>
  <c r="H15" i="14" l="1"/>
  <c r="F21" i="47" l="1"/>
  <c r="U21" i="47"/>
  <c r="R21" i="47"/>
  <c r="O21" i="47"/>
  <c r="L21" i="47"/>
  <c r="I21" i="47"/>
  <c r="E52" i="47"/>
  <c r="I41" i="14"/>
  <c r="F41" i="14"/>
  <c r="U52" i="47" l="1"/>
  <c r="R52" i="47"/>
  <c r="O52" i="47"/>
  <c r="L52" i="47"/>
  <c r="I52" i="47"/>
  <c r="F52" i="47"/>
  <c r="W15" i="14"/>
  <c r="H43" i="14" s="1"/>
  <c r="H13" i="14"/>
  <c r="H14" i="14"/>
  <c r="K43" i="14" l="1"/>
  <c r="N43" i="14" s="1"/>
  <c r="Q43" i="14" s="1"/>
  <c r="T43" i="14" s="1"/>
  <c r="W43" i="14" s="1"/>
  <c r="W13" i="14" l="1"/>
  <c r="H41" i="14" s="1"/>
  <c r="W14" i="14"/>
  <c r="H42" i="14" s="1"/>
  <c r="I13" i="14"/>
  <c r="F13" i="14"/>
  <c r="K41" i="14" l="1"/>
  <c r="N41" i="14" s="1"/>
  <c r="Q41" i="14" s="1"/>
  <c r="T41" i="14" s="1"/>
  <c r="W41" i="14" s="1"/>
  <c r="K42" i="14"/>
  <c r="N42" i="14" s="1"/>
  <c r="Q42" i="14" s="1"/>
  <c r="T42" i="14" s="1"/>
  <c r="W42" i="14" s="1"/>
  <c r="F15" i="52" l="1"/>
  <c r="E17" i="47" l="1"/>
  <c r="E42" i="14" l="1"/>
  <c r="E17" i="14" l="1"/>
  <c r="L42" i="14"/>
  <c r="U42" i="14"/>
  <c r="O42" i="14"/>
  <c r="R42" i="14"/>
  <c r="I14" i="14"/>
  <c r="F14" i="14"/>
  <c r="F42" i="14"/>
  <c r="I42" i="14"/>
  <c r="U17" i="47"/>
  <c r="R17" i="47"/>
  <c r="O17" i="47"/>
  <c r="L17" i="47"/>
  <c r="I17" i="47"/>
  <c r="E48" i="47"/>
  <c r="F17" i="47"/>
  <c r="L17" i="14" l="1"/>
  <c r="O17" i="14"/>
  <c r="U17" i="14"/>
  <c r="R17" i="14"/>
  <c r="L48" i="47"/>
  <c r="I48" i="47"/>
  <c r="F48" i="47"/>
  <c r="U48" i="47"/>
  <c r="R48" i="47"/>
  <c r="O48" i="47"/>
  <c r="E55" i="47" l="1"/>
  <c r="U24" i="47"/>
  <c r="R24" i="47"/>
  <c r="O24" i="47"/>
  <c r="L24" i="47"/>
  <c r="I24" i="47"/>
  <c r="F24" i="47"/>
  <c r="U55" i="47" l="1"/>
  <c r="R55" i="47"/>
  <c r="O55" i="47"/>
  <c r="L55" i="47"/>
  <c r="I55" i="47"/>
  <c r="F55" i="47"/>
  <c r="E27" i="47" l="1"/>
  <c r="U27" i="47" l="1"/>
  <c r="R27" i="47"/>
  <c r="O27" i="47"/>
  <c r="L27" i="47"/>
  <c r="I27" i="47"/>
  <c r="E58" i="47"/>
  <c r="F27" i="47"/>
  <c r="E56" i="14" l="1"/>
  <c r="R56" i="14" s="1"/>
  <c r="I28" i="14"/>
  <c r="F28" i="14"/>
  <c r="L58" i="47"/>
  <c r="I58" i="47"/>
  <c r="F58" i="47"/>
  <c r="U58" i="47"/>
  <c r="R58" i="47"/>
  <c r="O58" i="47"/>
  <c r="O56" i="14" l="1"/>
  <c r="U56" i="14"/>
  <c r="L56" i="14"/>
  <c r="F56" i="14"/>
  <c r="I56" i="14"/>
  <c r="J376" i="37"/>
  <c r="H377" i="37" s="1"/>
  <c r="D376" i="37"/>
  <c r="E18" i="47" l="1"/>
  <c r="R18" i="47" l="1"/>
  <c r="R37" i="47" s="1"/>
  <c r="E49" i="47" l="1"/>
  <c r="F49" i="47" s="1"/>
  <c r="F68" i="47" s="1"/>
  <c r="U18" i="47"/>
  <c r="U37" i="47" s="1"/>
  <c r="I18" i="47"/>
  <c r="I37" i="47" s="1"/>
  <c r="O18" i="47"/>
  <c r="O37" i="47" s="1"/>
  <c r="E36" i="47"/>
  <c r="D18" i="47" s="1"/>
  <c r="L18" i="47"/>
  <c r="L37" i="47" s="1"/>
  <c r="F18" i="47"/>
  <c r="F37" i="47" s="1"/>
  <c r="E67" i="47" l="1"/>
  <c r="G69" i="47" s="1"/>
  <c r="O49" i="47"/>
  <c r="O68" i="47" s="1"/>
  <c r="R49" i="47"/>
  <c r="R68" i="47" s="1"/>
  <c r="U49" i="47"/>
  <c r="U68" i="47" s="1"/>
  <c r="L49" i="47"/>
  <c r="L68" i="47" s="1"/>
  <c r="I49" i="47"/>
  <c r="I68" i="47" s="1"/>
  <c r="M38" i="47"/>
  <c r="P38" i="47"/>
  <c r="S38" i="47"/>
  <c r="D31" i="47"/>
  <c r="G38" i="47"/>
  <c r="H38" i="47" s="1"/>
  <c r="D44" i="47"/>
  <c r="D23" i="47"/>
  <c r="D28" i="47"/>
  <c r="D43" i="47"/>
  <c r="D45" i="47"/>
  <c r="D61" i="47"/>
  <c r="D34" i="47"/>
  <c r="F38" i="47"/>
  <c r="I38" i="47" s="1"/>
  <c r="L38" i="47" s="1"/>
  <c r="O38" i="47" s="1"/>
  <c r="R38" i="47" s="1"/>
  <c r="U38" i="47" s="1"/>
  <c r="F69" i="47" s="1"/>
  <c r="D30" i="47"/>
  <c r="D66" i="47"/>
  <c r="D49" i="47"/>
  <c r="D60" i="47"/>
  <c r="D32" i="47"/>
  <c r="D27" i="47"/>
  <c r="D48" i="47"/>
  <c r="D17" i="47"/>
  <c r="D62" i="47"/>
  <c r="D46" i="47"/>
  <c r="D22" i="47"/>
  <c r="D55" i="47"/>
  <c r="D35" i="47"/>
  <c r="D19" i="47"/>
  <c r="D16" i="47"/>
  <c r="V38" i="47"/>
  <c r="D33" i="47"/>
  <c r="D58" i="47"/>
  <c r="D65" i="47"/>
  <c r="D59" i="47"/>
  <c r="D64" i="47"/>
  <c r="D25" i="47"/>
  <c r="D56" i="47"/>
  <c r="D53" i="47"/>
  <c r="D57" i="47"/>
  <c r="D15" i="47"/>
  <c r="D14" i="47"/>
  <c r="D63" i="47"/>
  <c r="D29" i="47"/>
  <c r="D13" i="47"/>
  <c r="D42" i="47"/>
  <c r="D26" i="47"/>
  <c r="D12" i="47"/>
  <c r="D20" i="47"/>
  <c r="D47" i="47"/>
  <c r="J38" i="47"/>
  <c r="D21" i="47"/>
  <c r="D51" i="47"/>
  <c r="D52" i="47"/>
  <c r="D11" i="47"/>
  <c r="D24" i="47"/>
  <c r="D54" i="47"/>
  <c r="D50" i="47"/>
  <c r="D36" i="47" l="1"/>
  <c r="D67" i="47"/>
  <c r="V69" i="47"/>
  <c r="J69" i="47"/>
  <c r="M69" i="47"/>
  <c r="S69" i="47"/>
  <c r="P69" i="47"/>
  <c r="I69" i="47"/>
  <c r="L69" i="47" s="1"/>
  <c r="O69" i="47" s="1"/>
  <c r="R69" i="47" s="1"/>
  <c r="U69" i="47" s="1"/>
  <c r="K38" i="47"/>
  <c r="N38" i="47" s="1"/>
  <c r="Q38" i="47" s="1"/>
  <c r="T38" i="47" s="1"/>
  <c r="W38" i="47" s="1"/>
  <c r="H69" i="47" s="1"/>
  <c r="K69" i="47" l="1"/>
  <c r="N69" i="47" s="1"/>
  <c r="Q69" i="47" s="1"/>
  <c r="T69" i="47" s="1"/>
  <c r="W69" i="47" s="1"/>
  <c r="H742" i="37" l="1"/>
  <c r="F16" i="52" l="1"/>
  <c r="E59" i="14"/>
  <c r="E24" i="14" l="1"/>
  <c r="E33" i="14"/>
  <c r="U59" i="14"/>
  <c r="F59" i="14"/>
  <c r="I59" i="14"/>
  <c r="L59" i="14"/>
  <c r="O59" i="14"/>
  <c r="R59" i="14"/>
  <c r="U57" i="14"/>
  <c r="I57" i="14"/>
  <c r="L57" i="14"/>
  <c r="O57" i="14"/>
  <c r="R57" i="14"/>
  <c r="F57" i="14"/>
  <c r="I31" i="14"/>
  <c r="F31" i="14"/>
  <c r="L33" i="14" l="1"/>
  <c r="O33" i="14"/>
  <c r="R33" i="14"/>
  <c r="U33" i="14"/>
  <c r="L24" i="14"/>
  <c r="O24" i="14"/>
  <c r="R24" i="14"/>
  <c r="U24" i="14"/>
  <c r="E61" i="14"/>
  <c r="F61" i="14" s="1"/>
  <c r="I33" i="14"/>
  <c r="E19" i="14"/>
  <c r="E52" i="14"/>
  <c r="U52" i="14" s="1"/>
  <c r="I24" i="14"/>
  <c r="F24" i="14"/>
  <c r="F33" i="14"/>
  <c r="E47" i="14" l="1"/>
  <c r="U47" i="14" s="1"/>
  <c r="O19" i="14"/>
  <c r="L19" i="14"/>
  <c r="R19" i="14"/>
  <c r="U19" i="14"/>
  <c r="O61" i="14"/>
  <c r="I61" i="14"/>
  <c r="L61" i="14"/>
  <c r="U61" i="14"/>
  <c r="R61" i="14"/>
  <c r="F19" i="14"/>
  <c r="I47" i="14"/>
  <c r="O47" i="14"/>
  <c r="I19" i="14"/>
  <c r="R47" i="14"/>
  <c r="L47" i="14"/>
  <c r="F47" i="14"/>
  <c r="O52" i="14"/>
  <c r="L52" i="14"/>
  <c r="R52" i="14"/>
  <c r="F52" i="14"/>
  <c r="I52" i="14"/>
  <c r="I17" i="14"/>
  <c r="E45" i="14"/>
  <c r="I45" i="14" s="1"/>
  <c r="F17" i="14"/>
  <c r="F45" i="14" l="1"/>
  <c r="O45" i="14"/>
  <c r="L45" i="14"/>
  <c r="U45" i="14"/>
  <c r="R45" i="14"/>
  <c r="H411" i="37"/>
  <c r="H419" i="37" l="1"/>
  <c r="E25" i="14" l="1"/>
  <c r="O25" i="14" l="1"/>
  <c r="U25" i="14"/>
  <c r="L25" i="14"/>
  <c r="R25" i="14"/>
  <c r="E26" i="14"/>
  <c r="E15" i="14"/>
  <c r="E16" i="14"/>
  <c r="L16" i="14" l="1"/>
  <c r="O16" i="14"/>
  <c r="R16" i="14"/>
  <c r="U16" i="14"/>
  <c r="O26" i="14"/>
  <c r="L26" i="14"/>
  <c r="R26" i="14"/>
  <c r="U26" i="14"/>
  <c r="U15" i="14"/>
  <c r="L15" i="14"/>
  <c r="O15" i="14"/>
  <c r="R15" i="14"/>
  <c r="E43" i="14"/>
  <c r="I15" i="14"/>
  <c r="F15" i="14"/>
  <c r="F16" i="14"/>
  <c r="I16" i="14"/>
  <c r="E44" i="14"/>
  <c r="I44" i="14" s="1"/>
  <c r="F25" i="14"/>
  <c r="I25" i="14"/>
  <c r="E53" i="14"/>
  <c r="L53" i="14" s="1"/>
  <c r="E54" i="14"/>
  <c r="I26" i="14"/>
  <c r="F26" i="14"/>
  <c r="I43" i="14" l="1"/>
  <c r="R43" i="14"/>
  <c r="F43" i="14"/>
  <c r="O43" i="14"/>
  <c r="L43" i="14"/>
  <c r="U43" i="14"/>
  <c r="O44" i="14"/>
  <c r="U44" i="14"/>
  <c r="F44" i="14"/>
  <c r="L44" i="14"/>
  <c r="R44" i="14"/>
  <c r="F53" i="14"/>
  <c r="U53" i="14"/>
  <c r="O53" i="14"/>
  <c r="R53" i="14"/>
  <c r="I53" i="14"/>
  <c r="I54" i="14"/>
  <c r="L54" i="14"/>
  <c r="R54" i="14"/>
  <c r="F54" i="14"/>
  <c r="O54" i="14"/>
  <c r="U54" i="14"/>
  <c r="H611" i="37"/>
  <c r="H614" i="37" s="1"/>
  <c r="H615" i="37" l="1"/>
  <c r="E21" i="14" l="1"/>
  <c r="L21" i="14" l="1"/>
  <c r="U21" i="14"/>
  <c r="O21" i="14"/>
  <c r="R21" i="14"/>
  <c r="E22" i="14"/>
  <c r="E49" i="14"/>
  <c r="I49" i="14" s="1"/>
  <c r="I21" i="14"/>
  <c r="F21" i="14"/>
  <c r="O22" i="14" l="1"/>
  <c r="R22" i="14"/>
  <c r="L22" i="14"/>
  <c r="U22" i="14"/>
  <c r="F22" i="14"/>
  <c r="I22" i="14"/>
  <c r="E50" i="14"/>
  <c r="U50" i="14" s="1"/>
  <c r="O49" i="14"/>
  <c r="U49" i="14"/>
  <c r="R49" i="14"/>
  <c r="F49" i="14"/>
  <c r="L49" i="14"/>
  <c r="O50" i="14" l="1"/>
  <c r="I50" i="14"/>
  <c r="R50" i="14"/>
  <c r="F50" i="14"/>
  <c r="L50" i="14"/>
  <c r="E60" i="14" l="1"/>
  <c r="F60" i="14" l="1"/>
  <c r="O60" i="14"/>
  <c r="U60" i="14"/>
  <c r="R60" i="14"/>
  <c r="L60" i="14"/>
  <c r="I60" i="14"/>
  <c r="H472" i="37"/>
  <c r="H473" i="37" s="1"/>
  <c r="E18" i="14" l="1"/>
  <c r="O18" i="14" l="1"/>
  <c r="R18" i="14"/>
  <c r="U18" i="14"/>
  <c r="L18" i="14"/>
  <c r="E46" i="14"/>
  <c r="I18" i="14"/>
  <c r="F18" i="14"/>
  <c r="L46" i="14" l="1"/>
  <c r="U46" i="14"/>
  <c r="O46" i="14"/>
  <c r="F46" i="14"/>
  <c r="I46" i="14"/>
  <c r="R46" i="14"/>
  <c r="H584" i="37"/>
  <c r="H585" i="37" s="1"/>
  <c r="L14" i="12" l="1"/>
  <c r="K34" i="51" l="1"/>
  <c r="E20" i="14"/>
  <c r="P7" i="12"/>
  <c r="E34" i="14" l="1"/>
  <c r="R20" i="14"/>
  <c r="U20" i="14"/>
  <c r="U35" i="14" s="1"/>
  <c r="V36" i="14" s="1"/>
  <c r="L20" i="14"/>
  <c r="L35" i="14" s="1"/>
  <c r="M36" i="14" s="1"/>
  <c r="O20" i="14"/>
  <c r="M164" i="12"/>
  <c r="F20" i="14"/>
  <c r="F35" i="14" s="1"/>
  <c r="G36" i="14" s="1"/>
  <c r="H36" i="14" s="1"/>
  <c r="O35" i="14"/>
  <c r="P36" i="14" s="1"/>
  <c r="I20" i="14"/>
  <c r="I35" i="14" s="1"/>
  <c r="J36" i="14" s="1"/>
  <c r="R35" i="14"/>
  <c r="S36" i="14" s="1"/>
  <c r="M273" i="12"/>
  <c r="E48" i="14"/>
  <c r="I48" i="14" s="1"/>
  <c r="I63" i="14" s="1"/>
  <c r="M369" i="12"/>
  <c r="M121" i="12"/>
  <c r="M326" i="12"/>
  <c r="M153" i="12"/>
  <c r="M175" i="12"/>
  <c r="M356" i="12"/>
  <c r="M413" i="12"/>
  <c r="M237" i="12"/>
  <c r="M384" i="12"/>
  <c r="M38" i="12"/>
  <c r="M339" i="12"/>
  <c r="M140" i="12"/>
  <c r="M400" i="12"/>
  <c r="M24" i="12"/>
  <c r="M42" i="12"/>
  <c r="M377" i="12"/>
  <c r="M259" i="12"/>
  <c r="M132" i="12"/>
  <c r="L417" i="12"/>
  <c r="M409" i="12" s="1"/>
  <c r="P8" i="12"/>
  <c r="M15" i="12"/>
  <c r="M353" i="12"/>
  <c r="D44" i="14"/>
  <c r="D55" i="14"/>
  <c r="D40" i="14"/>
  <c r="D14" i="14"/>
  <c r="D16" i="14"/>
  <c r="D24" i="14"/>
  <c r="D46" i="14"/>
  <c r="D19" i="14"/>
  <c r="D30" i="14"/>
  <c r="D22" i="14"/>
  <c r="D25" i="14"/>
  <c r="D57" i="14"/>
  <c r="D61" i="14"/>
  <c r="D52" i="14"/>
  <c r="D26" i="14"/>
  <c r="D27" i="14"/>
  <c r="D42" i="14"/>
  <c r="D41" i="14"/>
  <c r="D43" i="14"/>
  <c r="D58" i="14"/>
  <c r="D15" i="14"/>
  <c r="D28" i="14"/>
  <c r="D13" i="14"/>
  <c r="D23" i="14"/>
  <c r="D60" i="14"/>
  <c r="D50" i="14"/>
  <c r="D59" i="14"/>
  <c r="D51" i="14"/>
  <c r="D18" i="14"/>
  <c r="D33" i="14"/>
  <c r="D49" i="14"/>
  <c r="D21" i="14"/>
  <c r="D54" i="14"/>
  <c r="D31" i="14"/>
  <c r="D17" i="14"/>
  <c r="D32" i="14"/>
  <c r="D12" i="14"/>
  <c r="D29" i="14"/>
  <c r="D47" i="14"/>
  <c r="D53" i="14"/>
  <c r="D56" i="14"/>
  <c r="D45" i="14"/>
  <c r="D20" i="14"/>
  <c r="D16" i="52" l="1"/>
  <c r="D17" i="52"/>
  <c r="D13" i="52"/>
  <c r="D15" i="52"/>
  <c r="D14" i="52"/>
  <c r="F36" i="14"/>
  <c r="I36" i="14" s="1"/>
  <c r="L36" i="14" s="1"/>
  <c r="O36" i="14" s="1"/>
  <c r="R36" i="14" s="1"/>
  <c r="U36" i="14" s="1"/>
  <c r="K729" i="37"/>
  <c r="F48" i="14"/>
  <c r="F63" i="14" s="1"/>
  <c r="O48" i="14"/>
  <c r="O63" i="14" s="1"/>
  <c r="E62" i="14"/>
  <c r="U48" i="14"/>
  <c r="U63" i="14" s="1"/>
  <c r="L48" i="14"/>
  <c r="L63" i="14" s="1"/>
  <c r="D48" i="14"/>
  <c r="D62" i="14" s="1"/>
  <c r="R48" i="14"/>
  <c r="R63" i="14" s="1"/>
  <c r="I34" i="51"/>
  <c r="K36" i="14"/>
  <c r="N36" i="14" s="1"/>
  <c r="Q36" i="14" s="1"/>
  <c r="T36" i="14" s="1"/>
  <c r="W36" i="14" s="1"/>
  <c r="D34" i="14"/>
  <c r="G64" i="14" l="1"/>
  <c r="H64" i="14" s="1"/>
  <c r="M64" i="14"/>
  <c r="F64" i="14"/>
  <c r="I64" i="14" s="1"/>
  <c r="L64" i="14" s="1"/>
  <c r="O64" i="14" s="1"/>
  <c r="R64" i="14" s="1"/>
  <c r="U64" i="14" s="1"/>
  <c r="J64" i="14"/>
  <c r="P64" i="14"/>
  <c r="S64" i="14"/>
  <c r="V64" i="14"/>
  <c r="K64" i="14" l="1"/>
  <c r="N64" i="14" s="1"/>
  <c r="Q64" i="14" s="1"/>
  <c r="T64" i="14" s="1"/>
  <c r="W64"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9" authorId="0" shapeId="0" xr:uid="{B43C09A4-40D6-43FD-B6BB-AFB9B4BD7A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1000000}" name="000 - TABELA DE AMBIENTES GERAL" type="6" refreshedVersion="8" background="1" saveData="1">
    <textPr codePage="65001" sourceFile="P:\ENGELUGA\Clientes\São Gabriel do Oeste\2024\AMPLIAÇÃO CÂMARA MUNICIPAL\ORÇAMENTO\txt\ORC - 001 - TABELA DE AMBIENTES.txt" decimal="," thousands=".">
      <textFields count="6">
        <textField/>
        <textField/>
        <textField/>
        <textField/>
        <textField/>
        <textField/>
      </textFields>
    </textPr>
  </connection>
  <connection id="2" xr16:uid="{35F335F5-455C-400F-9354-07A7B8B46C2E}" name="000 - TABELA DE AMBIENTES GERAL1" type="6" refreshedVersion="8" background="1" saveData="1">
    <textPr codePage="65001" sourceFile="P:\ENGELUGA\Clientes\Outros\HOSPITAL ANGELICA\ORÇAMENTO\PLANILHA ORÇAMENTÁRIA\txt\ORC - 000 - REMOÇÃO PORTA.txt" decimal="," thousands=".">
      <textFields count="6">
        <textField/>
        <textField/>
        <textField/>
        <textField/>
        <textField/>
        <textField/>
      </textFields>
    </textPr>
  </connection>
  <connection id="3" xr16:uid="{3FA14511-F050-4294-8A7F-4EDFCCB57D10}" name="003 - JANELAS2" type="6" refreshedVersion="8" background="1" saveData="1">
    <textPr codePage="65001" sourceFile="P:\ENGELUGA\Clientes\São Gabriel do Oeste\2024\AMPLIAÇÃO CÂMARA MUNICIPAL\ORÇAMENTO\txt\ORC - 004 - JANELAS.txt" decimal="," thousands=".">
      <textFields count="7">
        <textField/>
        <textField/>
        <textField/>
        <textField/>
        <textField/>
        <textField/>
        <textField/>
      </textFields>
    </textPr>
  </connection>
  <connection id="4" xr16:uid="{8B56D127-C11F-4F6E-94B1-95CFF7FD25F2}" name="003 - JANELAS21" type="6" refreshedVersion="8" background="1" saveData="1">
    <textPr codePage="65001" sourceFile="P:\ENGELUGA\Clientes\Outros\HOSPITAL ANGELICA\ORÇAMENTO\PLANILHA ORÇAMENTÁRIA\txt\ORC - 006 - TABELA DE LOUÇAS.txt" decimal="," thousands=".">
      <textFields count="7">
        <textField/>
        <textField/>
        <textField/>
        <textField/>
        <textField/>
        <textField/>
        <textField/>
      </textFields>
    </textPr>
  </connection>
  <connection id="5" xr16:uid="{3A382F8E-7428-4477-AC42-46F746F67D73}" name="003 - JANELAS211" type="6" refreshedVersion="8" background="1" saveData="1">
    <textPr codePage="65001" sourceFile="P:\ENGELUGA\Clientes\São Gabriel do Oeste\2024\AMPLIAÇÃO CÂMARA MUNICIPAL\ORÇAMENTO\txt\ORC - 008 - PINTURA ESMALTE EM SUPERFÍCIE METÁLICA - JANELA.txt" decimal="," thousands=".">
      <textFields count="7">
        <textField/>
        <textField/>
        <textField/>
        <textField/>
        <textField/>
        <textField/>
        <textField/>
      </textFields>
    </textPr>
  </connection>
  <connection id="6" xr16:uid="{6CF98CF3-A24E-4477-AD80-8F4044B61948}" name="003 - JANELAS2111"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7" xr16:uid="{42596520-89CF-4E04-8531-BC444BE68E03}" name="003 - JANELAS21111"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8" xr16:uid="{447E2B25-73E1-433B-8580-866F1270BE23}" name="003 - JANELAS211111" type="6" refreshedVersion="8" background="1" saveData="1">
    <textPr codePage="65001" sourceFile="P:\ENGELUGA\Clientes\São Gabriel do Oeste\2024\AMPLIAÇÃO CÂMARA MUNICIPAL\ORÇAMENTO\txt\ORC - 008 - PINTURA ACRÍLICA INTERNA EM PAREDES.txt" decimal="," thousands=".">
      <textFields count="7">
        <textField/>
        <textField/>
        <textField/>
        <textField/>
        <textField/>
        <textField/>
        <textField/>
      </textFields>
    </textPr>
  </connection>
  <connection id="9" xr16:uid="{35B6F928-F219-4A1A-977B-6CD5AEF7DCB6}" name="003 - JANELAS2111111" type="6" refreshedVersion="8" background="1" saveData="1">
    <textPr codePage="65001" sourceFile="P:\ENGELUGA\Clientes\Outros\Caarapó\2024\HOSPITAL SÃO MATEUS\ORÇAMENTO\PLANILHA ORÇAMENTÁRIA\txt\ARQR05 - PINTURA ACRÍLICA INTERNA.txt" decimal="," thousands=".">
      <textFields count="7">
        <textField/>
        <textField/>
        <textField/>
        <textField/>
        <textField/>
        <textField/>
        <textField/>
      </textFields>
    </textPr>
  </connection>
  <connection id="10" xr16:uid="{36E104D2-0BD0-49BD-BC4D-BCAE1ADF82F0}" name="003 - JANELAS211112" type="6" refreshedVersion="8" background="1" saveData="1">
    <textPr codePage="65001" sourceFile="P:\ENGELUGA\Clientes\Outros\HOSPITAL ANGELICA\ORÇAMENTO\PLANILHA ORÇAMENTÁRIA\txt\ORC - 009 - PEITORIL DE GRANITO PARA JANELAS.txt" decimal="," thousands=".">
      <textFields count="7">
        <textField/>
        <textField/>
        <textField/>
        <textField/>
        <textField/>
        <textField/>
        <textField/>
      </textFields>
    </textPr>
  </connection>
  <connection id="11" xr16:uid="{8A38592E-9A57-43D0-AE94-A3435479259B}" name="003 - JANELAS2111121" type="6" refreshedVersion="8" background="1" saveData="1">
    <textPr codePage="65001" sourceFile="P:\ENGELUGA\Clientes\Outros\Caarapó\2024\HOSPITAL SÃO MATEUS\ORÇAMENTO\PLANILHA ORÇAMENTÁRIA\txt\ARQR05 - PEITORIL JANELA.txt" decimal="," thousands=".">
      <textFields count="7">
        <textField/>
        <textField/>
        <textField/>
        <textField/>
        <textField/>
        <textField/>
        <textField/>
      </textFields>
    </textPr>
  </connection>
  <connection id="12" xr16:uid="{BCA0165D-5122-44CB-B14D-BE0211AB1361}" name="003 - JANELAS2111122" type="6" refreshedVersion="8" background="1" saveData="1">
    <textPr codePage="65001" sourceFile="P:\ENGELUGA\Clientes\Outros\HOSPITAL ANGELICA\ORÇAMENTO\PLANILHA ORÇAMENTÁRIA\txt\ORC - 009 - SOLEIRA.txt" decimal="," thousands=".">
      <textFields count="7">
        <textField/>
        <textField/>
        <textField/>
        <textField/>
        <textField/>
        <textField/>
        <textField/>
      </textFields>
    </textPr>
  </connection>
  <connection id="13" xr16:uid="{05E325E4-B949-41DB-BBE5-4267F4CEFAF7}" name="003 - JANELAS21111221" type="6" refreshedVersion="8" background="1" saveData="1">
    <textPr codePage="65001" sourceFile="P:\ENGELUGA\Clientes\Outros\HOSPITAL ANGELICA\ORÇAMENTO\PLANILHA ORÇAMENTÁRIA\txt\ORC - 002 - DIVISÓRIA EM GRANITO.txt" decimal="," thousands=".">
      <textFields count="7">
        <textField/>
        <textField/>
        <textField/>
        <textField/>
        <textField/>
        <textField/>
        <textField/>
      </textFields>
    </textPr>
  </connection>
  <connection id="14" xr16:uid="{C49ED9A1-1F9A-437D-B278-97C0C9ED8B47}" name="003 - JANELAS211113" type="6" refreshedVersion="8" background="1" saveData="1">
    <textPr codePage="65001" sourceFile="P:\ENGELUGA\Clientes\Outros\Caarapó\2024\HOSPITAL SÃO MATEUS\ORÇAMENTO\PLANILHA ORÇAMENTÁRIA\txt\ARQR05 - CHAPIM.txt" decimal="," thousands=".">
      <textFields count="7">
        <textField/>
        <textField/>
        <textField/>
        <textField/>
        <textField/>
        <textField/>
        <textField/>
      </textFields>
    </textPr>
  </connection>
  <connection id="15" xr16:uid="{0DF76A0A-4EA6-44F8-8E52-100FD243D00F}" name="003 - JANELAS21112" type="6" refreshedVersion="8" background="1" saveData="1">
    <textPr codePage="65001" sourceFile="P:\ENGELUGA\Clientes\Outros\Caarapó\2024\HOSPITAL SÃO MATEUS\ORÇAMENTO\PLANILHA ORÇAMENTÁRIA\txt\ARQR05 - CUMEEIRA E RUFO.txt" decimal="," thousands=".">
      <textFields count="7">
        <textField/>
        <textField/>
        <textField/>
        <textField/>
        <textField/>
        <textField/>
        <textField/>
      </textFields>
    </textPr>
  </connection>
  <connection id="16" xr16:uid="{27A05440-EA4B-4004-90CE-C9F34CC3D464}" name="003 - JANELAS2112" type="6" refreshedVersion="8" background="1" saveData="1">
    <textPr codePage="65001" sourceFile="P:\ENGELUGA\Clientes\Outros\Caarapó\2024\HOSPITAL SÃO MATEUS\ORÇAMENTO\PLANILHA ORÇAMENTÁRIA\txt\ARQR05 - COBERTURA.txt" decimal="," thousands=".">
      <textFields count="7">
        <textField/>
        <textField/>
        <textField/>
        <textField/>
        <textField/>
        <textField/>
        <textField/>
      </textFields>
    </textPr>
  </connection>
  <connection id="17" xr16:uid="{302EEF07-B1FB-42F9-98B6-0D0CC99EFEA1}" name="003 - JANELAS2113" type="6" refreshedVersion="8" background="1" saveData="1">
    <textPr codePage="65001" sourceFile="P:\ENGELUGA\Clientes\São Gabriel do Oeste\2024\AMPLIAÇÃO CÂMARA MUNICIPAL\ORÇAMENTO\txt\ORC - 008 - PINTURA ESMALTE EM SUPERFÍCIE METÁLICA - PORTAS.txt" decimal="," thousands=".">
      <textFields count="7">
        <textField/>
        <textField/>
        <textField/>
        <textField/>
        <textField/>
        <textField/>
        <textField/>
      </textFields>
    </textPr>
  </connection>
  <connection id="18" xr16:uid="{ACA31C6E-5EA8-4CE5-97C2-2337362E9213}" name="003 - JANELAS21131" type="6" refreshedVersion="8" background="1" saveData="1">
    <textPr codePage="65001" sourceFile="P:\ENGELUGA\Clientes\Outros\HOSPITAL ANGELICA\ORÇAMENTO\PLANILHA ORÇAMENTÁRIA\txt\ORC - 008 - PINTURA ESMALTE SINTÉTICO EM MADEIRA - PORTAS.txt" decimal="," thousands=".">
      <textFields count="7">
        <textField/>
        <textField/>
        <textField/>
        <textField/>
        <textField/>
        <textField/>
        <textField/>
      </textFields>
    </textPr>
  </connection>
  <connection id="19" xr16:uid="{941ADF1B-EC0A-4149-B15C-0D28510CFE58}" name="003 - JANELAS212" type="6" refreshedVersion="8" background="1" saveData="1">
    <textPr codePage="65001" sourceFile="P:\ENGELUGA\Clientes\Outros\Caarapó\2024\HOSPITAL SÃO MATEUS\ORÇAMENTO\PLANILHA ORÇAMENTÁRIA\txt\ARQR05 - JANELAS.txt" decimal="," thousands=".">
      <textFields count="7">
        <textField/>
        <textField/>
        <textField/>
        <textField/>
        <textField/>
        <textField/>
        <textField/>
      </textFields>
    </textPr>
  </connection>
  <connection id="20" xr16:uid="{74D8B98B-139B-4BE7-98A9-2D807B1FDC64}" name="003 - JANELAS22" type="6" refreshedVersion="8" background="1" saveData="1">
    <textPr codePage="65001" sourceFile="P:\ENGELUGA\Clientes\São Gabriel do Oeste\2024\AMPLIAÇÃO CÂMARA MUNICIPAL\ORÇAMENTO\txt\ORC - 001 - VERGA DE PORTAS MN 1_50.txt" decimal="," thousands=".">
      <textFields count="7">
        <textField/>
        <textField/>
        <textField/>
        <textField/>
        <textField/>
        <textField/>
        <textField/>
      </textFields>
    </textPr>
  </connection>
  <connection id="21" xr16:uid="{D9EA16FD-0540-4771-B48B-501A0BD70A01}" name="003 - JANELAS221" type="6" refreshedVersion="8" background="1" saveData="1">
    <textPr codePage="65001" sourceFile="P:\ENGELUGA\Clientes\São Gabriel do Oeste\2024\AMPLIAÇÃO CÂMARA MUNICIPAL\ORÇAMENTO\txt\ORC - 001 - VERGA JANELAS MN 1_50.txt" decimal="," thousands=".">
      <textFields count="7">
        <textField/>
        <textField/>
        <textField/>
        <textField/>
        <textField/>
        <textField/>
        <textField/>
      </textFields>
    </textPr>
  </connection>
  <connection id="22" xr16:uid="{C3784DCF-F3E2-420D-BDB2-4B4567275152}" name="003 - JANELAS221111" type="6" refreshedVersion="8" background="1" saveData="1">
    <textPr codePage="65001" sourceFile="P:\ENGELUGA\Clientes\Outros\Caarapó\2024\HOSPITAL SÃO MATEUS\ORÇAMENTO\PLANILHA ORÇAMENTÁRIA\txt\ARQR05 - VERGA_CONTRA JANELAS MR 1_50.txt" decimal="," thousands=".">
      <textFields count="7">
        <textField/>
        <textField/>
        <textField/>
        <textField/>
        <textField/>
        <textField/>
        <textField/>
      </textFields>
    </textPr>
  </connection>
  <connection id="23" xr16:uid="{0172718F-4D15-488B-94AB-06A4C713C0CA}" name="003 - JANELAS22112" type="6" refreshedVersion="8" background="1" saveData="1">
    <textPr codePage="65001" sourceFile="P:\ENGELUGA\Clientes\Outros\Caarapó\2024\HOSPITAL SÃO MATEUS\ORÇAMENTO\PLANILHA ORÇAMENTÁRIA\txt\ARQR05 - VERGA_CONTRA JANELAS MN 1_50.txt" decimal="," thousands=".">
      <textFields count="7">
        <textField/>
        <textField/>
        <textField/>
        <textField/>
        <textField/>
        <textField/>
        <textField/>
      </textFields>
    </textPr>
  </connection>
  <connection id="24" xr16:uid="{395F0FDA-3418-4FE0-8249-0EC9EB3F98B7}" name="003 - JANELAS2212" type="6" refreshedVersion="8" background="1" saveData="1">
    <textPr codePage="65001" sourceFile="P:\ENGELUGA\Clientes\Outros\Caarapó\2024\HOSPITAL SÃO MATEUS\ORÇAMENTO\PLANILHA ORÇAMENTÁRIA\txt\ARQR05 - VERGA JANELAS MN 1_50.txt" decimal="," thousands=".">
      <textFields count="7">
        <textField/>
        <textField/>
        <textField/>
        <textField/>
        <textField/>
        <textField/>
        <textField/>
      </textFields>
    </textPr>
  </connection>
  <connection id="25" xr16:uid="{9A6EB113-7D25-4B0F-B9A1-AAC878B1F7CE}" name="003 - JANELAS222" type="6" refreshedVersion="8" background="1" saveData="1">
    <textPr codePage="65001" sourceFile="P:\ENGELUGA\Clientes\São Gabriel do Oeste\2024\AMPLIAÇÃO CÂMARA MUNICIPAL\ORÇAMENTO\txt\ORC - 001 - VERGA JANELAS MR 1_50.txt" decimal="," thousands=".">
      <textFields count="7">
        <textField/>
        <textField/>
        <textField/>
        <textField/>
        <textField/>
        <textField/>
        <textField/>
      </textFields>
    </textPr>
  </connection>
  <connection id="26" xr16:uid="{E60815F9-ED14-44EA-B15C-D2A0F726EAB5}" name="003 - JANELAS2221" type="6" refreshedVersion="8" background="1" saveData="1">
    <textPr codePage="65001" sourceFile="P:\ENGELUGA\Clientes\Outros\Caarapó\2024\HOSPITAL SÃO MATEUS\ORÇAMENTO\PLANILHA ORÇAMENTÁRIA\txt\ARQR05 - VERGA JANELAS MR 1_50.txt" decimal="," thousands=".">
      <textFields count="7">
        <textField/>
        <textField/>
        <textField/>
        <textField/>
        <textField/>
        <textField/>
        <textField/>
      </textFields>
    </textPr>
  </connection>
  <connection id="27" xr16:uid="{F997BFD2-E704-4282-BCC7-25AA8DF85FA2}" name="003 - JANELAS223" type="6" refreshedVersion="8" background="1" saveData="1">
    <textPr codePage="65001" sourceFile="P:\ENGELUGA\Clientes\Outros\Caarapó\2024\HOSPITAL SÃO MATEUS\ORÇAMENTO\PLANILHA ORÇAMENTÁRIA\txt\ARQR05 - VERGA DE PORTAS MN 1_50.txt" decimal="," thousands=".">
      <textFields count="7">
        <textField/>
        <textField/>
        <textField/>
        <textField/>
        <textField/>
        <textField/>
        <textField/>
      </textFields>
    </textPr>
  </connection>
  <connection id="28" xr16:uid="{1FCEC033-CECC-449F-8D16-0A38C7930878}" name="003 - JANELAS224" type="6" refreshedVersion="8" background="1" saveData="1">
    <textPr codePage="65001" sourceFile="P:\ENGELUGA\Clientes\São Gabriel do Oeste\2024\AMPLIAÇÃO CÂMARA MUNICIPAL\ORÇAMENTO\txt\ORC - 001 - VERGA DE PORTAS MR 1_50.txt" decimal="," thousands=".">
      <textFields count="7">
        <textField/>
        <textField/>
        <textField/>
        <textField/>
        <textField/>
        <textField/>
        <textField/>
      </textFields>
    </textPr>
  </connection>
  <connection id="29" xr16:uid="{C5A2E69D-4C34-40D8-98DD-D43DE5F43716}" name="003 - JANELAS2241" type="6" refreshedVersion="8" background="1" saveData="1">
    <textPr codePage="65001" sourceFile="P:\ENGELUGA\Clientes\Outros\HOSPITAL ANGELICA\ORÇAMENTO\PLANILHA ORÇAMENTÁRIA\txt\ORC - 001 - VERGA DE VÃOS.txt" decimal="," thousands=".">
      <textFields count="7">
        <textField/>
        <textField/>
        <textField/>
        <textField/>
        <textField/>
        <textField/>
        <textField/>
      </textFields>
    </textPr>
  </connection>
  <connection id="30" xr16:uid="{94028217-EC42-4ACF-88EA-7CA5B32C75FF}" name="003 - JANELAS23" type="6" refreshedVersion="8" background="1" saveData="1">
    <textPr codePage="65001" sourceFile="P:\ENGELUGA\Clientes\Outros\HOSPITAL ANGELICA\ORÇAMENTO\PLANILHA ORÇAMENTÁRIA\txt\ORC - 004 - JANELAS.txt" decimal="," thousands=".">
      <textFields count="7">
        <textField/>
        <textField/>
        <textField/>
        <textField/>
        <textField/>
        <textField/>
        <textField/>
      </textFields>
    </textPr>
  </connection>
  <connection id="31" xr16:uid="{A5B001E9-FDCF-422E-999E-78DA542DE2B0}" name="003 - PORTAS1" type="6" refreshedVersion="8" background="1" saveData="1">
    <textPr codePage="65001" sourceFile="P:\ENGELUGA\Clientes\São Gabriel do Oeste\2024\AMPLIAÇÃO CÂMARA MUNICIPAL\ORÇAMENTO\txt\ORC - 004 - PORTAS.txt" decimal="," thousands=".">
      <textFields count="6">
        <textField/>
        <textField/>
        <textField/>
        <textField/>
        <textField/>
        <textField/>
      </textFields>
    </textPr>
  </connection>
  <connection id="32" xr16:uid="{062C2B4C-DBA1-4C9A-A0C2-0D8CD0AEFFCA}" name="003 - PORTAS11" type="6" refreshedVersion="8" background="1" saveData="1">
    <textPr codePage="65001" sourceFile="P:\ENGELUGA\Clientes\Outros\HOSPITAL ANGELICA\ORÇAMENTO\PLANILHA ORÇAMENTÁRIA\txt\ORC - 000 - REMOÇÃO JANELAS.txt" decimal="," thousands=".">
      <textFields count="6">
        <textField/>
        <textField/>
        <textField/>
        <textField/>
        <textField/>
        <textField/>
      </textFields>
    </textPr>
  </connection>
  <connection id="33" xr16:uid="{B2B61072-A0AD-4193-BF1B-E2EB762FDE73}" name="003 - PORTAS2" type="6" refreshedVersion="8" background="1" saveData="1">
    <textPr codePage="65001" sourceFile="P:\ENGELUGA\Clientes\São Gabriel do Oeste\2024\AMPLIAÇÃO CÂMARA MUNICIPAL\ORÇAMENTO\txt\ORC - 003 -  AZ 33X45 - H INTEIRA.txt" decimal="," thousands=".">
      <textFields count="6">
        <textField/>
        <textField/>
        <textField/>
        <textField/>
        <textField/>
        <textField/>
      </textFields>
    </textPr>
  </connection>
  <connection id="34" xr16:uid="{14A57AC0-C45B-496C-99B8-C8BFF66AC9CD}" name="003 - PORTAS21" type="6" refreshedVersion="8" background="1" saveData="1">
    <textPr codePage="65001" sourceFile="P:\ENGELUGA\Clientes\Outros\Caarapó\2024\HOSPITAL SÃO MATEUS\ORÇAMENTO\PLANILHA ORÇAMENTÁRIA\txt\ARQR05 - AZ 33X45.txt" decimal="," thousands=".">
      <textFields count="6">
        <textField/>
        <textField/>
        <textField/>
        <textField/>
        <textField/>
        <textField/>
      </textFields>
    </textPr>
  </connection>
  <connection id="35" xr16:uid="{00000000-0015-0000-FFFF-FFFF09000000}" name="004 - FORRO DRYWALL1" type="6" refreshedVersion="8" background="1" saveData="1">
    <textPr codePage="65001" sourceFile="P:\ENGELUGA\Clientes\São Gabriel do Oeste\2024\AMPLIAÇÃO CÂMARA MUNICIPAL\ORÇAMENTO\txt\ORC - 003 - FORRO GESSO.txt" decimal="," thousands=".">
      <textFields count="2">
        <textField/>
        <textField/>
      </textFields>
    </textPr>
  </connection>
  <connection id="36" xr16:uid="{C4DB0C27-4C26-437C-B290-84CFB53B7343}" name="004 - FORRO DRYWALL11" type="6" refreshedVersion="8" background="1" saveData="1">
    <textPr codePage="65001" sourceFile="P:\ENGELUGA\Clientes\São Gabriel do Oeste\2024\AMPLIAÇÃO CÂMARA MUNICIPAL\ORÇAMENTO\txt\ORC - 005 - PISO P 60X60 MN 5M².txt" decimal="," thousands=".">
      <textFields count="2">
        <textField/>
        <textField/>
      </textFields>
    </textPr>
  </connection>
  <connection id="37" xr16:uid="{2E704CDE-B306-42B6-AB28-3E96CFB53763}" name="004 - FORRO DRYWALL111" type="6" refreshedVersion="8" background="1" saveData="1">
    <textPr codePage="65001" sourceFile="P:\ENGELUGA\Clientes\Outros\Caarapó\2024\HOSPITAL SÃO MATEUS\ORÇAMENTO\PLANILHA ORÇAMENTÁRIA\txt\ARQR05 - PISO CERAMICO 60X60.txt" decimal="," thousands=".">
      <textFields count="2">
        <textField/>
        <textField/>
      </textFields>
    </textPr>
  </connection>
  <connection id="38" xr16:uid="{2B1F7D11-0E4E-417D-8E6E-8F63F92C6105}" name="004 - FORRO DRYWALL112" type="6" refreshedVersion="8" background="1" saveData="1">
    <textPr codePage="65001" sourceFile="P:\ENGELUGA\Clientes\São Gabriel do Oeste\2024\AMPLIAÇÃO CÂMARA MUNICIPAL\ORÇAMENTO\txt\ORC - 005 - PISO P 60X60 5-10M².txt" decimal="," thousands=".">
      <textFields count="2">
        <textField/>
        <textField/>
      </textFields>
    </textPr>
  </connection>
  <connection id="39" xr16:uid="{C77F6819-2139-429B-A948-94985A3F928B}" name="004 - FORRO DRYWALL1121" type="6" refreshedVersion="8" background="1" saveData="1">
    <textPr codePage="65001" sourceFile="P:\ENGELUGA\Clientes\São Gabriel do Oeste\2024\AMPLIAÇÃO CÂMARA MUNICIPAL\ORÇAMENTO\txt\ORC - 005 - PISO P 60X60 MR 10M².txt" decimal="," thousands=".">
      <textFields count="2">
        <textField/>
        <textField/>
      </textFields>
    </textPr>
  </connection>
  <connection id="40" xr16:uid="{D4A81CBF-3623-4522-BDE0-E1CF28411A6C}" name="004 - FORRO DRYWALL12" type="6" refreshedVersion="8" background="1" saveData="1">
    <textPr codePage="65001" sourceFile="P:\ENGELUGA\Clientes\Outros\Caarapó\2024\HOSPITAL SÃO MATEUS\ORÇAMENTO\PLANILHA ORÇAMENTÁRIA\txt\ARQR05 - FORRO GESSO.txt" decimal="," thousands=".">
      <textFields count="2">
        <textField/>
        <textField/>
      </textFields>
    </textPr>
  </connection>
  <connection id="41" xr16:uid="{5369AE63-72B1-486B-BDF1-4726CE26BFBD}" name="004 - FORRO DRYWALL13" type="6" refreshedVersion="8" background="1" saveData="1">
    <textPr codePage="65001" sourceFile="P:\ENGELUGA\Clientes\São Gabriel do Oeste\2024\AMPLIAÇÃO CÂMARA MUNICIPAL\ORÇAMENTO\txt\ORC - 003 - ACABAMENTO FORRO PLASTICO.txt" decimal="," thousands=".">
      <textFields count="2">
        <textField/>
        <textField/>
      </textFields>
    </textPr>
  </connection>
  <connection id="42" xr16:uid="{706D39A3-AEB5-413F-B926-1D0C98D9CC55}" name="004 - REVESTIMENTO LAMINADO11" type="6" refreshedVersion="8" background="1" saveData="1">
    <textPr codePage="65001" sourceFile="P:\ENGELUGA\Clientes\São Gabriel do Oeste\2024\AMPLIAÇÃO CÂMARA MUNICIPAL\ORÇAMENTO\txt\ORC - 005 - RODAPÉ P 60X60.txt" decimal="," thousands=".">
      <textFields count="6">
        <textField/>
        <textField/>
        <textField/>
        <textField/>
        <textField/>
        <textField/>
      </textFields>
    </textPr>
  </connection>
  <connection id="43" xr16:uid="{3F85AAA6-D89F-4BF1-8F35-902F2D97D831}" name="004 - REVESTIMENTO LAMINADO111" type="6" refreshedVersion="8" background="1" saveData="1">
    <textPr codePage="65001" sourceFile="P:\ENGELUGA\Clientes\Outros\Caarapó\2024\HOSPITAL SÃO MATEUS\ORÇAMENTO\PLANILHA ORÇAMENTÁRIA\txt\ARQR05 - RODAPÉ CERÂMICO.txt" decimal="," thousands=".">
      <textFields count="6">
        <textField/>
        <textField/>
        <textField/>
        <textField/>
        <textField/>
        <textField/>
      </textFields>
    </textPr>
  </connection>
  <connection id="44" xr16:uid="{838133F0-D0E4-43E3-9EC7-9A1CD988CB8B}" keepAlive="1" name="Consulta - ARQR05 - REMOÇÃO DE PORTAS" description="Conexão com a consulta 'ARQR05 - REMOÇÃO DE PORTAS' na pasta de trabalho." type="5" refreshedVersion="0" background="1">
    <dbPr connection="Provider=Microsoft.Mashup.OleDb.1;Data Source=$Workbook$;Location=&quot;ARQR05 - REMOÇÃO DE PORTAS&quot;;Extended Properties=&quot;&quot;" command="SELECT * FROM [ARQR05 - REMOÇÃO DE PORTAS]"/>
  </connection>
</connections>
</file>

<file path=xl/sharedStrings.xml><?xml version="1.0" encoding="utf-8"?>
<sst xmlns="http://schemas.openxmlformats.org/spreadsheetml/2006/main" count="5200" uniqueCount="1521">
  <si>
    <t>%</t>
  </si>
  <si>
    <t>Município:</t>
  </si>
  <si>
    <t>Local:</t>
  </si>
  <si>
    <t>SERVIÇOS PRELIMINARES</t>
  </si>
  <si>
    <t>IT EM</t>
  </si>
  <si>
    <t>DESCRIÇÃO  DOS SERVIÇOS</t>
  </si>
  <si>
    <t>MÊS 1</t>
  </si>
  <si>
    <t>T OT AL MENSAL=</t>
  </si>
  <si>
    <t>T OT AL  ACUMULADO=</t>
  </si>
  <si>
    <t>2.</t>
  </si>
  <si>
    <t>1.</t>
  </si>
  <si>
    <t>3.</t>
  </si>
  <si>
    <t>PLANILHA DE ORÇAMENTO</t>
  </si>
  <si>
    <t>VALOR ÍTEM</t>
  </si>
  <si>
    <t>PROPONENTE</t>
  </si>
  <si>
    <t>TIPO DE OBRA:</t>
  </si>
  <si>
    <t>IMPOSTOS:</t>
  </si>
  <si>
    <t>TRIBUTOS:</t>
  </si>
  <si>
    <t>ISS BRUTO:</t>
  </si>
  <si>
    <t>INCIDENCIA SOBRE MO:</t>
  </si>
  <si>
    <t>TOTAL TRIBUSTOS:</t>
  </si>
  <si>
    <t>ADOTADO</t>
  </si>
  <si>
    <t>BDI DESONERADO ADOTADO</t>
  </si>
  <si>
    <t>CPRB</t>
  </si>
  <si>
    <t>% ACUMULADA</t>
  </si>
  <si>
    <t>4.</t>
  </si>
  <si>
    <t xml:space="preserve">BDI C/DES: </t>
  </si>
  <si>
    <t>COMPOSIÇÃO DE PREÇO</t>
  </si>
  <si>
    <t>CÓDIGO</t>
  </si>
  <si>
    <t>UNIDADE</t>
  </si>
  <si>
    <t>QUANTIDADE</t>
  </si>
  <si>
    <t>ITEM</t>
  </si>
  <si>
    <t>M2</t>
  </si>
  <si>
    <t>RESPONSÁVEL ORÇAMENTO</t>
  </si>
  <si>
    <t>MÊS 2</t>
  </si>
  <si>
    <t>MÊS 3</t>
  </si>
  <si>
    <t>REFERENCIAL</t>
  </si>
  <si>
    <t>DESCRIÇÃO</t>
  </si>
  <si>
    <t>SERVIÇO</t>
  </si>
  <si>
    <t>SINAPI</t>
  </si>
  <si>
    <t>AGESUL</t>
  </si>
  <si>
    <t>COMPOSIÇÃO</t>
  </si>
  <si>
    <t>5.</t>
  </si>
  <si>
    <t>7.</t>
  </si>
  <si>
    <t>8.</t>
  </si>
  <si>
    <t>MÊS 4</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</si>
  <si>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</si>
  <si>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</si>
  <si>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</si>
  <si>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</si>
  <si>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</si>
  <si>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</si>
  <si>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</si>
  <si>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</si>
  <si>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</si>
  <si>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</si>
  <si>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</si>
  <si>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</si>
  <si>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</si>
  <si>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</si>
  <si>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RESPONSÁVEL PELA OBRA</t>
  </si>
  <si>
    <t>NOME:</t>
  </si>
  <si>
    <t>FÁBIO MARQUES RIBEIRO</t>
  </si>
  <si>
    <t>PROFISSÃO:</t>
  </si>
  <si>
    <t>ENGENHEIRO CIVIL</t>
  </si>
  <si>
    <t>15.276 D</t>
  </si>
  <si>
    <t>DATA DO PREENCHIMENTO:</t>
  </si>
  <si>
    <t xml:space="preserve">RESPONSÁVEL PELO TOMADOR </t>
  </si>
  <si>
    <t>CARGO:</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</si>
  <si>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</si>
  <si>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</si>
  <si>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</si>
  <si>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</si>
  <si>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</si>
  <si>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</si>
  <si>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</si>
  <si>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</si>
  <si>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</si>
  <si>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</si>
  <si>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</si>
  <si>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</si>
  <si>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</si>
  <si>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</si>
  <si>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</si>
  <si>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</si>
  <si>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</si>
  <si>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</si>
  <si>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</si>
  <si>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</si>
  <si>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</si>
  <si>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</si>
  <si>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</si>
  <si>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</si>
  <si>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 xml:space="preserve">___________________________                                                                                                                                   Fábio Marques Ribeiro                                                                                
CREA - 15276 D / MS  </t>
  </si>
  <si>
    <t>UN</t>
  </si>
  <si>
    <t>VEDAÇÃO</t>
  </si>
  <si>
    <t>PAREDES</t>
  </si>
  <si>
    <t>VERGA/CONTRAVERGA</t>
  </si>
  <si>
    <t>COBERTURA</t>
  </si>
  <si>
    <t>PISO</t>
  </si>
  <si>
    <t>6.</t>
  </si>
  <si>
    <t>REVESTIMENTO DE PAREDES E TETOS</t>
  </si>
  <si>
    <t>PEDRAS</t>
  </si>
  <si>
    <t xml:space="preserve">REVESTIMENTO DE PAREDES </t>
  </si>
  <si>
    <t>ESQUADRIAS, FERRAGENS E VIDROS</t>
  </si>
  <si>
    <t>JANELAS</t>
  </si>
  <si>
    <t>PORTAS</t>
  </si>
  <si>
    <t>9.</t>
  </si>
  <si>
    <t>LOUÇAS, METAIS E ACESSÓRIOS</t>
  </si>
  <si>
    <t>10.</t>
  </si>
  <si>
    <t>11.</t>
  </si>
  <si>
    <t>M</t>
  </si>
  <si>
    <t>12.</t>
  </si>
  <si>
    <t>PREVENÇÃO DE COMBATE A INCÊNDIO E PÂNICO</t>
  </si>
  <si>
    <t>13.</t>
  </si>
  <si>
    <t>14.</t>
  </si>
  <si>
    <t>URBANIZAÇÃO</t>
  </si>
  <si>
    <t>PINTURA</t>
  </si>
  <si>
    <t>CONTRAPISO</t>
  </si>
  <si>
    <t>REVESTIMENTO CERÂMICO</t>
  </si>
  <si>
    <t>ESQUADRIAS METÁLICAS E MADEIRA</t>
  </si>
  <si>
    <t>PAREDES INTERNAS</t>
  </si>
  <si>
    <t>PAREDES EXTERNAS</t>
  </si>
  <si>
    <t>BANCADAS</t>
  </si>
  <si>
    <t>NELSON CINTRA RIBEIRO</t>
  </si>
  <si>
    <t>15.</t>
  </si>
  <si>
    <t>16.</t>
  </si>
  <si>
    <t>17.</t>
  </si>
  <si>
    <t>18.</t>
  </si>
  <si>
    <t>20.</t>
  </si>
  <si>
    <t>21.</t>
  </si>
  <si>
    <t>CJ</t>
  </si>
  <si>
    <t>COTAÇÕES</t>
  </si>
  <si>
    <t>EMPRESAS</t>
  </si>
  <si>
    <t>CNPJ</t>
  </si>
  <si>
    <t>NOME</t>
  </si>
  <si>
    <t>FONE</t>
  </si>
  <si>
    <t>CONTATO</t>
  </si>
  <si>
    <t>DATA COTAÇÃO</t>
  </si>
  <si>
    <t>MEDIANA</t>
  </si>
  <si>
    <t>EMPRESA</t>
  </si>
  <si>
    <t xml:space="preserve">MEMÓRIA DE CALCULO </t>
  </si>
  <si>
    <t>Objeto:</t>
  </si>
  <si>
    <t>1.0</t>
  </si>
  <si>
    <t>OBS</t>
  </si>
  <si>
    <t>LARGURA</t>
  </si>
  <si>
    <t>ALTURA</t>
  </si>
  <si>
    <t>ÁREA</t>
  </si>
  <si>
    <t>FÓRMULA</t>
  </si>
  <si>
    <t>TOTAL</t>
  </si>
  <si>
    <t>EXTENSÃO</t>
  </si>
  <si>
    <t>COMPRIMENTO</t>
  </si>
  <si>
    <t>ESPESSURA</t>
  </si>
  <si>
    <t>VOLUME</t>
  </si>
  <si>
    <t xml:space="preserve">ÁREA </t>
  </si>
  <si>
    <t>CÓD.</t>
  </si>
  <si>
    <t>(COMPRIMENTO) + (COMPRIMENTO / 2,5)</t>
  </si>
  <si>
    <t>ÁREA TELHADO</t>
  </si>
  <si>
    <t>ÁREA ALVENARIA * 2</t>
  </si>
  <si>
    <t>(COMPRIMENTO)</t>
  </si>
  <si>
    <t>PERÍMETRO</t>
  </si>
  <si>
    <t>ABERTURA</t>
  </si>
  <si>
    <t>ÁREA TOTAL</t>
  </si>
  <si>
    <t>CÓD</t>
  </si>
  <si>
    <t>QTDE</t>
  </si>
  <si>
    <t>PAREDE</t>
  </si>
  <si>
    <t>TABELA DE AMBIENTES</t>
  </si>
  <si>
    <t>DADOS DO PROJETO</t>
  </si>
  <si>
    <t>CÓD ENG</t>
  </si>
  <si>
    <t>TABELA DE ESQUADRIAS</t>
  </si>
  <si>
    <t>LEGENDA</t>
  </si>
  <si>
    <t>TABELA GERAL DE ÁREAS DE PISO</t>
  </si>
  <si>
    <t>ALTURA (M)</t>
  </si>
  <si>
    <t>LARGURA (M)</t>
  </si>
  <si>
    <t>AMBIENTES</t>
  </si>
  <si>
    <t>COPA</t>
  </si>
  <si>
    <t>Total geral</t>
  </si>
  <si>
    <t>VERGA</t>
  </si>
  <si>
    <t>VERGA/ CONTRAVERGA</t>
  </si>
  <si>
    <t xml:space="preserve">ÁREA AZULEJO </t>
  </si>
  <si>
    <t>RODAPÉ</t>
  </si>
  <si>
    <t>BANCO DE DADOS ENGELUGA ENGENHARIA</t>
  </si>
  <si>
    <t>ÁREA PINTURA (M2)</t>
  </si>
  <si>
    <t>VÃO</t>
  </si>
  <si>
    <t>ÁREA AMBIENTES</t>
  </si>
  <si>
    <t>ESQUADRIA</t>
  </si>
  <si>
    <t>ESTRUTURA DE CONCRETO ARMADO</t>
  </si>
  <si>
    <t>REVESTIMENTO</t>
  </si>
  <si>
    <t>19.</t>
  </si>
  <si>
    <t>PERÍMETRO * ALTURA * QTDE LADO - ESQUADRIAS</t>
  </si>
  <si>
    <t>VERIFICAR TABELA DE QUANTIDADES EM PROJETO DE INSTALAÇÕES ELÉTRICAS</t>
  </si>
  <si>
    <t>MÊS 5</t>
  </si>
  <si>
    <t>MÊS 6</t>
  </si>
  <si>
    <t>MÊS 7</t>
  </si>
  <si>
    <t>MÊS 8</t>
  </si>
  <si>
    <t>MÊS 9</t>
  </si>
  <si>
    <t>MÊS 10</t>
  </si>
  <si>
    <t>MÊS 11</t>
  </si>
  <si>
    <t>MÊS 12</t>
  </si>
  <si>
    <t>FORNECIMENTO DE MATERIAIS E EQUIPAMENTOS</t>
  </si>
  <si>
    <t xml:space="preserve"> </t>
  </si>
  <si>
    <t>REGIME PREVIDENCIÁRIO PREVISTO SBC :</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</si>
  <si>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</si>
  <si>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</si>
  <si>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</si>
  <si>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</si>
  <si>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</si>
  <si>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</si>
  <si>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</si>
  <si>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</si>
  <si>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</si>
  <si>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</si>
  <si>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</si>
  <si>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</si>
  <si>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</si>
  <si>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</si>
  <si>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</si>
  <si>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</si>
  <si>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</si>
  <si>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</si>
  <si>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</si>
  <si>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</si>
  <si>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</si>
  <si>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</si>
  <si>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</si>
  <si>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</si>
  <si>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</si>
  <si>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</si>
  <si>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</si>
  <si>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</si>
  <si>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</si>
  <si>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</si>
  <si>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DML</t>
  </si>
  <si>
    <t>22.</t>
  </si>
  <si>
    <t>VERIFICAR TABELA DE QUANTIDADES EM PRANCHA</t>
  </si>
  <si>
    <t>23.</t>
  </si>
  <si>
    <t>24.</t>
  </si>
  <si>
    <t>25.</t>
  </si>
  <si>
    <t>ILUMINAÇÃO DE EMERGENCIA</t>
  </si>
  <si>
    <t>CUSTO UNITÁRIO C/BDI S/ DES</t>
  </si>
  <si>
    <t>CUSTO UNITÁRIO S/ DES</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</si>
  <si>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</si>
  <si>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</si>
  <si>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</si>
  <si>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</si>
  <si>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</si>
  <si>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</si>
  <si>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</si>
  <si>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</si>
  <si>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</si>
  <si>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</si>
  <si>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</si>
  <si>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</si>
  <si>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</si>
  <si>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</si>
  <si>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</si>
  <si>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</si>
  <si>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</si>
  <si>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</si>
  <si>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</si>
  <si>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</si>
  <si>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</si>
  <si>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CRONOGRAMA FÍSICO FINANCEIRO - SEM DESONERAÇÃO</t>
  </si>
  <si>
    <t>QUANTIDADE DE LADOS</t>
  </si>
  <si>
    <t>EXTENSÃO * ALTRURA - ESQUADRIA</t>
  </si>
  <si>
    <t>PORTAS - METÁLICAS</t>
  </si>
  <si>
    <t xml:space="preserve">BDI DIF.  C/DES: </t>
  </si>
  <si>
    <t>DESCRICAO</t>
  </si>
  <si>
    <t>ÁREA DE REVESTIMENTO CERÃMICO</t>
  </si>
  <si>
    <t>HIDRÁULICA</t>
  </si>
  <si>
    <t>PREFEITURA MUNICIPAL DE IVINHEMA</t>
  </si>
  <si>
    <t>IVINHEMA - MS</t>
  </si>
  <si>
    <t>JULIANO FERRO BARROS DONATO</t>
  </si>
  <si>
    <t>PREFEITURA MUNICIPAL DE SÃO GABRIEL DO OESTE</t>
  </si>
  <si>
    <t>SÃO GABRIEL DO OESTE - MS</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</si>
  <si>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</si>
  <si>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</si>
  <si>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</si>
  <si>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</si>
  <si>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</si>
  <si>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</si>
  <si>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</si>
  <si>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</si>
  <si>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</si>
  <si>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</si>
  <si>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o custo dos serviços referentes ao SBC</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</si>
  <si>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</si>
  <si>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</si>
  <si>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</si>
  <si>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</si>
  <si>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</si>
  <si>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</si>
  <si>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as unidades dos serviços</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</si>
  <si>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</si>
  <si>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</si>
  <si>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</si>
  <si>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</si>
  <si>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</si>
  <si>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</si>
  <si>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</si>
  <si>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</si>
  <si>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</si>
  <si>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</si>
  <si>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TOTAL MENOR QUE 1,5</t>
  </si>
  <si>
    <t>CIRCULAÇÃO</t>
  </si>
  <si>
    <t>ALTURA AZULEJO</t>
  </si>
  <si>
    <t>PERÍMETRO * ALTURA *  - ESQUADRIAS</t>
  </si>
  <si>
    <t>PERÍMETRO - ABERTURA</t>
  </si>
  <si>
    <t>VERIFICAR TABELA DE QUANTIDADES EM PROJETO DE PREVENÇÃO DE COMBATE A INCENDIO E PANICO</t>
  </si>
  <si>
    <t>LOCAL</t>
  </si>
  <si>
    <t>EXTINTORES</t>
  </si>
  <si>
    <t>PLACAS DE SINALIZAÇÃO</t>
  </si>
  <si>
    <t>%ACUMUL.</t>
  </si>
  <si>
    <t>TORNEIRAS E ACESSÓRIOS</t>
  </si>
  <si>
    <t>PREFEITURA MUNICIPAL DE SANTA RITA DO PARDO</t>
  </si>
  <si>
    <t>SANTA RITA DO PARDO - MS</t>
  </si>
  <si>
    <t>OBRA</t>
  </si>
  <si>
    <t/>
  </si>
  <si>
    <t>Tipo:</t>
  </si>
  <si>
    <t>ESTRUTURA</t>
  </si>
  <si>
    <t>Titulo:</t>
  </si>
  <si>
    <t>CASA ROSA</t>
  </si>
  <si>
    <t>Endereço:</t>
  </si>
  <si>
    <t>Cliente:</t>
  </si>
  <si>
    <t>Resumo de Materiais (Moldados in Loco)</t>
  </si>
  <si>
    <t>BALDRAME</t>
  </si>
  <si>
    <t>Fundações</t>
  </si>
  <si>
    <t>N°</t>
  </si>
  <si>
    <t>Descrição</t>
  </si>
  <si>
    <t>Item</t>
  </si>
  <si>
    <t>Quantidade</t>
  </si>
  <si>
    <t>Unidade</t>
  </si>
  <si>
    <t>Concreto</t>
  </si>
  <si>
    <t>C-25</t>
  </si>
  <si>
    <t>m³</t>
  </si>
  <si>
    <t>Forma</t>
  </si>
  <si>
    <t>Área de forma</t>
  </si>
  <si>
    <t>m²</t>
  </si>
  <si>
    <t>Aço CA60</t>
  </si>
  <si>
    <t>Ø 5.0 mm</t>
  </si>
  <si>
    <t>kg</t>
  </si>
  <si>
    <t>Aço CA50</t>
  </si>
  <si>
    <t>Ø 6.3 mm</t>
  </si>
  <si>
    <t>Ø 8.0 mm</t>
  </si>
  <si>
    <t>CONSIDERAR ARMADURA MINIMA E ESTACA ESTACA ESCAVADA MECANIZADA</t>
  </si>
  <si>
    <t>Ø 10.0 mm</t>
  </si>
  <si>
    <t>Vigas</t>
  </si>
  <si>
    <t>Ø 12.5 mm</t>
  </si>
  <si>
    <t>Lajes</t>
  </si>
  <si>
    <t>Pilares</t>
  </si>
  <si>
    <t>PLATIBANDA I</t>
  </si>
  <si>
    <t>PLATIBANDA II</t>
  </si>
  <si>
    <t>PLATIBANDA III</t>
  </si>
  <si>
    <t>*Os quantitativos dos materiais de capa e armaduras adicionais das lajes</t>
  </si>
  <si>
    <t>pré-moldadas estão considerados no Resumo de Materiais (Moldados in Loco).</t>
  </si>
  <si>
    <t>AltoQi | Tecnologia aplicada à engenharia.</t>
  </si>
  <si>
    <t>CUBAS, TANQUES E LAVATÓRIOS</t>
  </si>
  <si>
    <t>PREFEITURA MUNICIPAL DE MIRANDA</t>
  </si>
  <si>
    <t>MIRANDA - MS</t>
  </si>
  <si>
    <t>ESTACAS</t>
  </si>
  <si>
    <t>BLOCO DE COROAMENTO</t>
  </si>
  <si>
    <t>VOLUME CONCRETO</t>
  </si>
  <si>
    <t>PORCENTAGEM</t>
  </si>
  <si>
    <t>60% DO VOLUME DO CONCRETO</t>
  </si>
  <si>
    <t>ÁREA DA FORMA</t>
  </si>
  <si>
    <t>KG DO AÇO</t>
  </si>
  <si>
    <t>ÁREA DE FORMA FORMA</t>
  </si>
  <si>
    <t>ESCAVAÇÃO - VOLUME DE CONCRETO</t>
  </si>
  <si>
    <t>REVESTIMENTO DE TETO</t>
  </si>
  <si>
    <t xml:space="preserve">NOME </t>
  </si>
  <si>
    <t>LEGENDA DE MATERIAIS DE ACABAMENTO</t>
  </si>
  <si>
    <t>ÁREA DE ALVENARIA</t>
  </si>
  <si>
    <t xml:space="preserve">TOTAL </t>
  </si>
  <si>
    <t>ÁREA DE PISO</t>
  </si>
  <si>
    <t>VERIFICAR EM TABELA GERAL DE PISO</t>
  </si>
  <si>
    <t>VOLUME DE CONCRETO</t>
  </si>
  <si>
    <t>CLIMATIZAÇÃO</t>
  </si>
  <si>
    <t>ÁREA CONSTRUIDA</t>
  </si>
  <si>
    <t>VERIFICAR TABELA DE QUANTIDADES EM PROJETO DE CLIMATIZAÇÃO</t>
  </si>
  <si>
    <t>VERIFICAR PROJETO DE ESTRUTURA DE CONCRETO ARMADO</t>
  </si>
  <si>
    <t>CONSIDERADO CONFORME VOLUME DE CONCRETO EM PROJETO</t>
  </si>
  <si>
    <t>CONSIDERADO CONFORME ÁREA DE FORMA EM PROJETO</t>
  </si>
  <si>
    <t>ESCAVAÇÃO-CONCRETO</t>
  </si>
  <si>
    <t>MOBILIZAÇÃO E DESMOBILIZAÇÃO DE EQUIPAMENTO PARA PERFURAÇÃO DE SOLO - FORNECIMENTO E INSTALAÇÃO</t>
  </si>
  <si>
    <t>1.1</t>
  </si>
  <si>
    <t>1.1.1</t>
  </si>
  <si>
    <t>1.1.2</t>
  </si>
  <si>
    <t>1.2</t>
  </si>
  <si>
    <t>1.2.1</t>
  </si>
  <si>
    <t>1.3</t>
  </si>
  <si>
    <t>1.3.1</t>
  </si>
  <si>
    <t>1.3.2</t>
  </si>
  <si>
    <t>1.3.3</t>
  </si>
  <si>
    <t>1.3.4</t>
  </si>
  <si>
    <t>1.4</t>
  </si>
  <si>
    <t>1.4.1</t>
  </si>
  <si>
    <t>1.5</t>
  </si>
  <si>
    <t>1.5.1</t>
  </si>
  <si>
    <t>1.5.2</t>
  </si>
  <si>
    <t>1.6</t>
  </si>
  <si>
    <t>1.6.1</t>
  </si>
  <si>
    <t>1.6.2</t>
  </si>
  <si>
    <t>1.7</t>
  </si>
  <si>
    <t>1.7.1</t>
  </si>
  <si>
    <t>1.7.1.1</t>
  </si>
  <si>
    <t>1.7.2</t>
  </si>
  <si>
    <t>1.7.2.1</t>
  </si>
  <si>
    <t>1.7.2.2</t>
  </si>
  <si>
    <t>1.8.1</t>
  </si>
  <si>
    <t>1.8.1.1</t>
  </si>
  <si>
    <t>1.8.2</t>
  </si>
  <si>
    <t>1.8.2.1</t>
  </si>
  <si>
    <t>1.8.2.2</t>
  </si>
  <si>
    <t>1.9.1</t>
  </si>
  <si>
    <t>1.9.1.1</t>
  </si>
  <si>
    <t>1.9.1.2</t>
  </si>
  <si>
    <t>1.9.2</t>
  </si>
  <si>
    <t>1.9.2.1</t>
  </si>
  <si>
    <t>1.9.2.2</t>
  </si>
  <si>
    <t>1.9.2.3</t>
  </si>
  <si>
    <t>1.10.1</t>
  </si>
  <si>
    <t>1.10.1.1</t>
  </si>
  <si>
    <t>1.10.2</t>
  </si>
  <si>
    <t>1.10.2.1</t>
  </si>
  <si>
    <t>1.10.3</t>
  </si>
  <si>
    <t>1.10.3.1</t>
  </si>
  <si>
    <t>1.10.3.2</t>
  </si>
  <si>
    <t>1.10.3.3</t>
  </si>
  <si>
    <t>1.14.1</t>
  </si>
  <si>
    <t>1.14.2</t>
  </si>
  <si>
    <t>1.14.3</t>
  </si>
  <si>
    <t>1.15.1</t>
  </si>
  <si>
    <t>1.15.2</t>
  </si>
  <si>
    <t>1.15.2.1</t>
  </si>
  <si>
    <t>1.16.1</t>
  </si>
  <si>
    <t>1.16.1.1</t>
  </si>
  <si>
    <t>1.16.1.2</t>
  </si>
  <si>
    <t>1.17.1</t>
  </si>
  <si>
    <t>1.18.1</t>
  </si>
  <si>
    <t>1.18.2</t>
  </si>
  <si>
    <t>1.19.1</t>
  </si>
  <si>
    <t>1.19.2</t>
  </si>
  <si>
    <t>1.20.1</t>
  </si>
  <si>
    <t>MESES</t>
  </si>
  <si>
    <t xml:space="preserve">HORAS </t>
  </si>
  <si>
    <t xml:space="preserve">QTDE </t>
  </si>
  <si>
    <t>SEMANAS</t>
  </si>
  <si>
    <t>HORAS</t>
  </si>
  <si>
    <t>MESES X HORAS X QTDE X SEAMANAS</t>
  </si>
  <si>
    <t>VERIFICAR TABELA DE QUANTIDADES EM PROJETO DE COBAMENTO LÓGICO E CFTV</t>
  </si>
  <si>
    <t>1.8</t>
  </si>
  <si>
    <t>1.9</t>
  </si>
  <si>
    <t>1.10</t>
  </si>
  <si>
    <t>1.11</t>
  </si>
  <si>
    <t>1.12</t>
  </si>
  <si>
    <t>1.13</t>
  </si>
  <si>
    <t>1.14</t>
  </si>
  <si>
    <t>1.15</t>
  </si>
  <si>
    <t>1.16</t>
  </si>
  <si>
    <t>1.17</t>
  </si>
  <si>
    <t>1.18</t>
  </si>
  <si>
    <t>1.19</t>
  </si>
  <si>
    <t>1.20</t>
  </si>
  <si>
    <t>MOVIMENTAÇÃO DE TERRA</t>
  </si>
  <si>
    <t>SERVIÇOS COMPLEMENTARES</t>
  </si>
  <si>
    <t xml:space="preserve">ADMINISTRAÇÃO LOCAL </t>
  </si>
  <si>
    <t xml:space="preserve">LIMPEZA FINAL </t>
  </si>
  <si>
    <t>PERIMETRO - ABERTURA</t>
  </si>
  <si>
    <t>ÁREA DE PINTURA</t>
  </si>
  <si>
    <t>EDIFICAÇÃO</t>
  </si>
  <si>
    <t>CABEAMENTO ESTRUTURADO</t>
  </si>
  <si>
    <t>DRENO DE AR CONDICIONADO E PLUVIAL</t>
  </si>
  <si>
    <t>1.11.1</t>
  </si>
  <si>
    <t>1.11.2</t>
  </si>
  <si>
    <t>JOÃO</t>
  </si>
  <si>
    <t>PREFEITURA MUNICIPAL DE SIDROLÂNDIA</t>
  </si>
  <si>
    <t>VANDA CRISTINA CAMILO</t>
  </si>
  <si>
    <t>PREFEITA MUNICIPAL</t>
  </si>
  <si>
    <t>ÁREA FINAL</t>
  </si>
  <si>
    <t>1.4.1.1</t>
  </si>
  <si>
    <t>1.4.1.2</t>
  </si>
  <si>
    <t>1.4.1.3</t>
  </si>
  <si>
    <t>1.4.2</t>
  </si>
  <si>
    <t>1.4.2.1</t>
  </si>
  <si>
    <t>1.4.2.2</t>
  </si>
  <si>
    <t xml:space="preserve">TOTAL MENOR QUE 1,5 </t>
  </si>
  <si>
    <t>LADOS</t>
  </si>
  <si>
    <t>JANELAS - METÁLICAS</t>
  </si>
  <si>
    <t>1.13.1</t>
  </si>
  <si>
    <t>1.3.5</t>
  </si>
  <si>
    <t>CUSTO TOTAL C/ BDI S/ DES</t>
  </si>
  <si>
    <t xml:space="preserve">BDI S/DES: </t>
  </si>
  <si>
    <t>1.3.6</t>
  </si>
  <si>
    <t>DESCONTOS</t>
  </si>
  <si>
    <t>LADOS DE PINTURA</t>
  </si>
  <si>
    <t xml:space="preserve">	MINI RACK 6UX450MM</t>
  </si>
  <si>
    <t xml:space="preserve">	SWITCH WIRED TP - LINK GIGABIT 24 PORTAS TL - SG1024D.</t>
  </si>
  <si>
    <t>CAIXA DE PASSAGEM P/ SPLIT 35X13X7CM DRENO INFERIOR DE PLAST</t>
  </si>
  <si>
    <t>ESGOTO</t>
  </si>
  <si>
    <t>VENTILAÇÃO</t>
  </si>
  <si>
    <t>1.3.7</t>
  </si>
  <si>
    <t>1.12.1</t>
  </si>
  <si>
    <t>1.12.2</t>
  </si>
  <si>
    <t>1.12.3</t>
  </si>
  <si>
    <t>1.11.1.1</t>
  </si>
  <si>
    <t>1.11.1.3</t>
  </si>
  <si>
    <t>1.11.1.4</t>
  </si>
  <si>
    <t>1.11.2.1</t>
  </si>
  <si>
    <t>1.11.2.2</t>
  </si>
  <si>
    <t>1.11.2.3</t>
  </si>
  <si>
    <t>1.11.2.4</t>
  </si>
  <si>
    <t>1.15.1.2</t>
  </si>
  <si>
    <t>INSTALAÇÕES ELETRICAS E SPDA</t>
  </si>
  <si>
    <t>1.12.2.1</t>
  </si>
  <si>
    <t>BARRA REDONDA DE AÇO 8MM(50MM²), REBAR, PARA SPDA ESTRUTURAL - FORNECIMENTO E INSTALAÇÃO</t>
  </si>
  <si>
    <t>KG</t>
  </si>
  <si>
    <t xml:space="preserve">	CAIXA DE EQUALIZACAO COM BARRAMENTO TERMOTECNICA TEL-903</t>
  </si>
  <si>
    <t>1.12.2.2</t>
  </si>
  <si>
    <t>1.12.1.1</t>
  </si>
  <si>
    <t>ELÉTRICA</t>
  </si>
  <si>
    <t>1.12.3.1</t>
  </si>
  <si>
    <t>1.12.3.2</t>
  </si>
  <si>
    <t>% S/ DESONERAÇÃO</t>
  </si>
  <si>
    <t>ENCARGOS SOCIAIS ONERADOS: 106,76%(HORA) 64,39%(MÊS)</t>
  </si>
  <si>
    <t>1.3.1.1</t>
  </si>
  <si>
    <t>1.3.1.3</t>
  </si>
  <si>
    <t>1.3.1.4</t>
  </si>
  <si>
    <t>1.3.1.5</t>
  </si>
  <si>
    <t>1.3.2.1</t>
  </si>
  <si>
    <t>1.3.2.2</t>
  </si>
  <si>
    <t>1.3.2.3</t>
  </si>
  <si>
    <t>1.3.2.4</t>
  </si>
  <si>
    <t>1.3.2.5</t>
  </si>
  <si>
    <t>1.3.2.6</t>
  </si>
  <si>
    <t>1.3.2.7</t>
  </si>
  <si>
    <t>1.3.2.8</t>
  </si>
  <si>
    <t>1.3.2.9</t>
  </si>
  <si>
    <t>1.3.2.10</t>
  </si>
  <si>
    <t>1.3.3.1</t>
  </si>
  <si>
    <t>1.3.3.2</t>
  </si>
  <si>
    <t>1.3.3.3</t>
  </si>
  <si>
    <t>1.3.3.4</t>
  </si>
  <si>
    <t>1.3.3.5</t>
  </si>
  <si>
    <t>1.3.3.6</t>
  </si>
  <si>
    <t>1.3.3.7</t>
  </si>
  <si>
    <t>1.3.3.9</t>
  </si>
  <si>
    <t>1.3.4.1</t>
  </si>
  <si>
    <t>1.3.4.2</t>
  </si>
  <si>
    <t>1.3.4.3</t>
  </si>
  <si>
    <t>1.3.4.4</t>
  </si>
  <si>
    <t>1.3.4.5</t>
  </si>
  <si>
    <t>1.3.5.1</t>
  </si>
  <si>
    <t>1.3.5.2</t>
  </si>
  <si>
    <t>1.3.5.3</t>
  </si>
  <si>
    <t>1.3.5.4</t>
  </si>
  <si>
    <t>1.3.5.5</t>
  </si>
  <si>
    <t>1.3.6.1</t>
  </si>
  <si>
    <t>1.3.6.2</t>
  </si>
  <si>
    <t>1.3.6.3</t>
  </si>
  <si>
    <t>1.3.6.4</t>
  </si>
  <si>
    <t>1.3.6.5</t>
  </si>
  <si>
    <t>1.3.7.1</t>
  </si>
  <si>
    <t>1.3.7.2</t>
  </si>
  <si>
    <t>1.5.3</t>
  </si>
  <si>
    <t>1.5.4</t>
  </si>
  <si>
    <t>1.5.5</t>
  </si>
  <si>
    <t>1.5.6</t>
  </si>
  <si>
    <t>1.6.1.1</t>
  </si>
  <si>
    <t>1.6.1.2</t>
  </si>
  <si>
    <t>1.6.1.3</t>
  </si>
  <si>
    <t>1.6.1.5</t>
  </si>
  <si>
    <t>1.6.2.1</t>
  </si>
  <si>
    <t>1.6.2.2</t>
  </si>
  <si>
    <t>1.7.2.3</t>
  </si>
  <si>
    <t>1.9.1.3</t>
  </si>
  <si>
    <t>1.9.1.4</t>
  </si>
  <si>
    <t>1.9.1.5</t>
  </si>
  <si>
    <t>1.9.2.4</t>
  </si>
  <si>
    <t>1.9.2.5</t>
  </si>
  <si>
    <t>1.9.2.6</t>
  </si>
  <si>
    <t>1.9.3</t>
  </si>
  <si>
    <t>1.9.3.1</t>
  </si>
  <si>
    <t>1.9.3.2</t>
  </si>
  <si>
    <t>1.9.3.3</t>
  </si>
  <si>
    <t>1.9.3.4</t>
  </si>
  <si>
    <t>1.9.4</t>
  </si>
  <si>
    <t>1.9.4.1</t>
  </si>
  <si>
    <t>1.9.4.2</t>
  </si>
  <si>
    <t>1.9.4.3</t>
  </si>
  <si>
    <t>1.11.1.5</t>
  </si>
  <si>
    <t>1.11.1.6</t>
  </si>
  <si>
    <t>1.11.1.7</t>
  </si>
  <si>
    <t>1.11.1.8</t>
  </si>
  <si>
    <t>1.11.2.5</t>
  </si>
  <si>
    <t>1.11.2.6</t>
  </si>
  <si>
    <t>1.11.2.7</t>
  </si>
  <si>
    <t>1.11.2.8</t>
  </si>
  <si>
    <t>1.11.2.9</t>
  </si>
  <si>
    <t>1.11.2.10</t>
  </si>
  <si>
    <t>1.11.2.11</t>
  </si>
  <si>
    <t>1.14.1.1</t>
  </si>
  <si>
    <t>1.14.2.1</t>
  </si>
  <si>
    <t>1.14.2.2</t>
  </si>
  <si>
    <t>1.14.2.3</t>
  </si>
  <si>
    <t>1.14.3.1</t>
  </si>
  <si>
    <t>1.14.3.2</t>
  </si>
  <si>
    <t>1.16.1.3</t>
  </si>
  <si>
    <t>1.16.1.4</t>
  </si>
  <si>
    <t>1.17.3</t>
  </si>
  <si>
    <t>1.17.5</t>
  </si>
  <si>
    <t>1.17.6</t>
  </si>
  <si>
    <t>1.17.7</t>
  </si>
  <si>
    <t>1.17.8</t>
  </si>
  <si>
    <t>1.17.10</t>
  </si>
  <si>
    <t>1.17.11</t>
  </si>
  <si>
    <t>1.17.12</t>
  </si>
  <si>
    <t>1.17.13</t>
  </si>
  <si>
    <t xml:space="preserve">SPDA </t>
  </si>
  <si>
    <t>1.19.3</t>
  </si>
  <si>
    <t>1.20.2</t>
  </si>
  <si>
    <t>1.21.1</t>
  </si>
  <si>
    <t>1.21</t>
  </si>
  <si>
    <t>1.8.1.2</t>
  </si>
  <si>
    <t>1.8.2.3</t>
  </si>
  <si>
    <t>1.3.3.10</t>
  </si>
  <si>
    <t>1.3.5.6</t>
  </si>
  <si>
    <t>1.17.14</t>
  </si>
  <si>
    <t>1.9.4.4</t>
  </si>
  <si>
    <t>1.9.4.5</t>
  </si>
  <si>
    <t>1.9.4.6</t>
  </si>
  <si>
    <t>1.9.4.7</t>
  </si>
  <si>
    <t>1.9.4.8</t>
  </si>
  <si>
    <t>1.9.4.9</t>
  </si>
  <si>
    <t>1.9.4.10</t>
  </si>
  <si>
    <t>1.9.4.11</t>
  </si>
  <si>
    <t>1.9.4.12</t>
  </si>
  <si>
    <t>1.9.4.13</t>
  </si>
  <si>
    <t>1.9.4.14</t>
  </si>
  <si>
    <t>1.9.4.15</t>
  </si>
  <si>
    <t>1.9.4.16</t>
  </si>
  <si>
    <t>CONECTOR ATERRINSERT COM DISCO EM LATÃO E ROSCA FÊMEA M12. DISTÂNCIA ENTRE RE-BAR E FACE DE FÔRMA REGULÁVEL</t>
  </si>
  <si>
    <t>CLIP DE AÇO GALVANIZADO PARA CONEXÃO DE BARRAS DE 8 A 10MM DE DIÂMETRO</t>
  </si>
  <si>
    <t>MINICAPTOR EM BARRA CHATA DE ALUMÍNIO, 7/8"X1/8"X300MM E 600MM</t>
  </si>
  <si>
    <t>C12</t>
  </si>
  <si>
    <t>C13</t>
  </si>
  <si>
    <t>C14</t>
  </si>
  <si>
    <t>CLIP PARA CABO 3/8"</t>
  </si>
  <si>
    <t>C15</t>
  </si>
  <si>
    <t>C16</t>
  </si>
  <si>
    <t>C17</t>
  </si>
  <si>
    <t>ATERRINSERT M12 25-40MM</t>
  </si>
  <si>
    <t>1.17.15</t>
  </si>
  <si>
    <t>1.17.16</t>
  </si>
  <si>
    <t>1.21.2</t>
  </si>
  <si>
    <t>1.3.7.3</t>
  </si>
  <si>
    <t>TOTAL RODAPÉ</t>
  </si>
  <si>
    <t>ÁREA DE TELHADO</t>
  </si>
  <si>
    <t>1.17.17</t>
  </si>
  <si>
    <t>1.9.2.7</t>
  </si>
  <si>
    <t>1.9.2.8</t>
  </si>
  <si>
    <t>1.9.4.17</t>
  </si>
  <si>
    <t>1.9.4.18</t>
  </si>
  <si>
    <t>(JUNHO/2024)</t>
  </si>
  <si>
    <t>PREFEITURA MUNICIPAL DE BATAYPORÃ</t>
  </si>
  <si>
    <t>GERMINO DA ROZ SILVA</t>
  </si>
  <si>
    <t>BATAYPORÃ - MS</t>
  </si>
  <si>
    <t xml:space="preserve">VIGAS BALDRAME </t>
  </si>
  <si>
    <t>1.3.6.6</t>
  </si>
  <si>
    <t>TOTAL ALVENARIA</t>
  </si>
  <si>
    <t>ORC - 001 - TABELA DE AMBIENTES</t>
  </si>
  <si>
    <t>ORC - 004 - PORTAS</t>
  </si>
  <si>
    <t>ARQU</t>
  </si>
  <si>
    <t>P12</t>
  </si>
  <si>
    <t>P13</t>
  </si>
  <si>
    <t>ORC - 004 - JANELAS</t>
  </si>
  <si>
    <t xml:space="preserve"> ( LARGURA+LARGURA/2,5 ) * QUANTIDADE</t>
  </si>
  <si>
    <t>Coluna1</t>
  </si>
  <si>
    <t>COD ORC</t>
  </si>
  <si>
    <t>ÁREA DE TETO</t>
  </si>
  <si>
    <t xml:space="preserve">CENTRO DE ATENCAO </t>
  </si>
  <si>
    <t>IVINHEMA</t>
  </si>
  <si>
    <t>PREFEITURA</t>
  </si>
  <si>
    <t>ESTACA ESCAVADA ARMDURA MINIMA</t>
  </si>
  <si>
    <t>855METROS</t>
  </si>
  <si>
    <t>LAJE PROTENDIDA</t>
  </si>
  <si>
    <t>Ø 16.0 mm</t>
  </si>
  <si>
    <t>1.3.4.6</t>
  </si>
  <si>
    <t>1.3.7.4</t>
  </si>
  <si>
    <t>1.3.7.5</t>
  </si>
  <si>
    <t>1.3.8</t>
  </si>
  <si>
    <t>1.3.8.1</t>
  </si>
  <si>
    <t>1.3.8.2</t>
  </si>
  <si>
    <t>1.3.8.3</t>
  </si>
  <si>
    <t>CONSIDERADO EM TODAS AS JANELAS</t>
  </si>
  <si>
    <t>1.6.2.3</t>
  </si>
  <si>
    <t>1.9.4.19</t>
  </si>
  <si>
    <t>1.9.4.20</t>
  </si>
  <si>
    <t>1.9.4.21</t>
  </si>
  <si>
    <t>Coluna2</t>
  </si>
  <si>
    <t>1.8.2.7</t>
  </si>
  <si>
    <t>HIDROSSANITÁRIO</t>
  </si>
  <si>
    <t>r$/m2</t>
  </si>
  <si>
    <t>ALIMENTAÇÃO</t>
  </si>
  <si>
    <t>1.9.2.9</t>
  </si>
  <si>
    <t>1.9.2.10</t>
  </si>
  <si>
    <t>1.9.2.11</t>
  </si>
  <si>
    <t>1.9.2.25</t>
  </si>
  <si>
    <t>1.9.2.26</t>
  </si>
  <si>
    <t>1.9.4.22</t>
  </si>
  <si>
    <t>1.9.4.23</t>
  </si>
  <si>
    <t>1.9.4.24</t>
  </si>
  <si>
    <t>1.9.4.25</t>
  </si>
  <si>
    <t>1.9.4.26</t>
  </si>
  <si>
    <t>1.9.4.27</t>
  </si>
  <si>
    <t>1.9.4.28</t>
  </si>
  <si>
    <t>1.9.4.29</t>
  </si>
  <si>
    <t>1.9.4.42</t>
  </si>
  <si>
    <t>1.0.1</t>
  </si>
  <si>
    <t>1.0.2</t>
  </si>
  <si>
    <t>1.0.3</t>
  </si>
  <si>
    <t>1.0.4</t>
  </si>
  <si>
    <t>1.0.5</t>
  </si>
  <si>
    <t>1.0.6</t>
  </si>
  <si>
    <t>DEMOLIÇÕES E RETIRADAS</t>
  </si>
  <si>
    <t>DEMOLIÇÕES</t>
  </si>
  <si>
    <t>1.1.1.1</t>
  </si>
  <si>
    <t>1.1.1.2</t>
  </si>
  <si>
    <t>1.1.2.1</t>
  </si>
  <si>
    <t>1.1.2.2</t>
  </si>
  <si>
    <t>RETIRADAS</t>
  </si>
  <si>
    <t>COMPRIMENTO X ALTURA X ESPESSURA</t>
  </si>
  <si>
    <t>J12</t>
  </si>
  <si>
    <t>1.1.3</t>
  </si>
  <si>
    <t>1.1.3.1</t>
  </si>
  <si>
    <t>1.1.3.2</t>
  </si>
  <si>
    <t>ENTULHO</t>
  </si>
  <si>
    <t>ANTECÂMARA</t>
  </si>
  <si>
    <t>APTO 01</t>
  </si>
  <si>
    <t>APTO 02</t>
  </si>
  <si>
    <t>APTO 03</t>
  </si>
  <si>
    <t>APTO 04</t>
  </si>
  <si>
    <t>APTO 05</t>
  </si>
  <si>
    <t>APTO 06</t>
  </si>
  <si>
    <t>APTO 07</t>
  </si>
  <si>
    <t>APTO 08</t>
  </si>
  <si>
    <t>APTO 09</t>
  </si>
  <si>
    <t>APTO 10</t>
  </si>
  <si>
    <t>APTO 11</t>
  </si>
  <si>
    <t>BANCO DE SANGUE</t>
  </si>
  <si>
    <t>BANCO DE VACINA</t>
  </si>
  <si>
    <t>DESCANSO</t>
  </si>
  <si>
    <t>ELEVADOR</t>
  </si>
  <si>
    <t>ENFERMARIA 01</t>
  </si>
  <si>
    <t>ENFERMARIA 02</t>
  </si>
  <si>
    <t>ENFERMARIA 03</t>
  </si>
  <si>
    <t>ENFERMARIA 04</t>
  </si>
  <si>
    <t>ENFERMARIA 05</t>
  </si>
  <si>
    <t>ISOLAMENTO</t>
  </si>
  <si>
    <t>POSTO/SALA DE SERVIÇO</t>
  </si>
  <si>
    <t>ROUPARIA</t>
  </si>
  <si>
    <t>SALA DE UTILIDADES</t>
  </si>
  <si>
    <t>VESTIÁRIO</t>
  </si>
  <si>
    <t>WC FUNCIONÁRIO</t>
  </si>
  <si>
    <t>WC PCD</t>
  </si>
  <si>
    <t>FORRO</t>
  </si>
  <si>
    <t>ENG_CÓD</t>
  </si>
  <si>
    <t>Comentários</t>
  </si>
  <si>
    <t>INSTALAR JANELA MAXIM AR 1 FOLHA</t>
  </si>
  <si>
    <t>INSTALAR</t>
  </si>
  <si>
    <t>J13</t>
  </si>
  <si>
    <t>INSTALAR JANELA MAXIM AR 2 FOLHAS</t>
  </si>
  <si>
    <t>J14</t>
  </si>
  <si>
    <t>J15</t>
  </si>
  <si>
    <t>J16</t>
  </si>
  <si>
    <t>INSTALAR JANELA MAXIM AR 3 FOLHAS</t>
  </si>
  <si>
    <t>J17</t>
  </si>
  <si>
    <t>P16</t>
  </si>
  <si>
    <t>P17</t>
  </si>
  <si>
    <t>P14</t>
  </si>
  <si>
    <t>P15</t>
  </si>
  <si>
    <t>DMT = 15KM</t>
  </si>
  <si>
    <t>1.3.2.11</t>
  </si>
  <si>
    <t xml:space="preserve">CONFORME VOLUME DE CONCRETO ACIMA </t>
  </si>
  <si>
    <t xml:space="preserve">CONSIDERADO CONFORME ÁREA DE FORMA </t>
  </si>
  <si>
    <t xml:space="preserve">VOLUME DE ESCAVAÇÃO - VOLUME DE CONCRETO </t>
  </si>
  <si>
    <t xml:space="preserve">PILARES TÉRREO </t>
  </si>
  <si>
    <t xml:space="preserve">VIGAS COBERTURA </t>
  </si>
  <si>
    <t>1.3.8.5</t>
  </si>
  <si>
    <t>ORC - 001 - VERGA DE PORTAS MN 1,50</t>
  </si>
  <si>
    <t>ENG_VERGA</t>
  </si>
  <si>
    <t>Total geral: 48</t>
  </si>
  <si>
    <t>ORC - 001 - VERGA JANELAS MN 1,50</t>
  </si>
  <si>
    <t>COD</t>
  </si>
  <si>
    <t>Total geral: 15</t>
  </si>
  <si>
    <t>ORC - 001 - VERGA JANELAS MR 1,50</t>
  </si>
  <si>
    <t>ORC - 001 - VERGA/CONTRA JANELAS MN 1,50</t>
  </si>
  <si>
    <t>ENG_CONTRAVERGA</t>
  </si>
  <si>
    <t>ORC - 001 - VERGA/CONTRA JANELAS MR 1,50</t>
  </si>
  <si>
    <t xml:space="preserve">TOTAL MAIOR QUE 1,5 </t>
  </si>
  <si>
    <t>ORC - 002 - COBERTURA</t>
  </si>
  <si>
    <t>TELHA METÁLICA TRAPEZOIDAL</t>
  </si>
  <si>
    <t>Total geral: 3</t>
  </si>
  <si>
    <t>ORC - 002 - CUMEEIRA EM FIBROCIMENTO</t>
  </si>
  <si>
    <t>E8.4</t>
  </si>
  <si>
    <t>CUMEEIRA PARA TELHADO FIBROCIMENTO</t>
  </si>
  <si>
    <t>E8.5</t>
  </si>
  <si>
    <t>RUFO DE ENCOSTO EM AÇO GALVANIZADO</t>
  </si>
  <si>
    <t>Total geral: 4</t>
  </si>
  <si>
    <t>ORC - 002 - RUFO PINGADEIRA</t>
  </si>
  <si>
    <t>COMPRIMENTO (M)</t>
  </si>
  <si>
    <t>E8.6</t>
  </si>
  <si>
    <t>RUFO PINGADEIRA EM AÇO GALVANIZADO</t>
  </si>
  <si>
    <t>Total geral: 2</t>
  </si>
  <si>
    <t>ORC - 003 -  AZ 33X45 MN 5M²</t>
  </si>
  <si>
    <t>E6.1.2.1térreo-construir</t>
  </si>
  <si>
    <t>ORC - 003 - FORRO DE GESSO</t>
  </si>
  <si>
    <t>térreo-construir</t>
  </si>
  <si>
    <t>Total geral: 53</t>
  </si>
  <si>
    <t>ÁREA DE FORRO</t>
  </si>
  <si>
    <t>COMP. ACABAMENTO FORRO</t>
  </si>
  <si>
    <t>Perímetro</t>
  </si>
  <si>
    <t xml:space="preserve">CONFORME TABELA ACIMA </t>
  </si>
  <si>
    <t>ORC - 005 - PISO C 60X60 MR 10M²</t>
  </si>
  <si>
    <t>E12.2.2.3térreo-construir</t>
  </si>
  <si>
    <t>ORC - 005 - RODAPÉ C 60X60</t>
  </si>
  <si>
    <t>E12.3.2térreo-construir</t>
  </si>
  <si>
    <t>ACESSÓRIOS PARA VASO SANITÁRIO</t>
  </si>
  <si>
    <t>DESCONTO</t>
  </si>
  <si>
    <t>QNT</t>
  </si>
  <si>
    <t>ORC - 008 - PINTURA ACRÍLICA INTERNA EM PAREDES</t>
  </si>
  <si>
    <t>PERÍMETRO (M)</t>
  </si>
  <si>
    <t>ÁREA DE ABERTURA</t>
  </si>
  <si>
    <t>ÁREA TOTAL (M2)</t>
  </si>
  <si>
    <t>E25.3.1térreo-construir</t>
  </si>
  <si>
    <t xml:space="preserve">ÁREA DE ABERTURA </t>
  </si>
  <si>
    <t xml:space="preserve">PERÍMETRO X ALTURA - ÁREA DE ABERTURA </t>
  </si>
  <si>
    <t>ORC - 009 - PEITORIL DE GRANITO PARA JANELAS</t>
  </si>
  <si>
    <t>ENG_PEITORIL</t>
  </si>
  <si>
    <t>Total geral: 30</t>
  </si>
  <si>
    <t>Coluna3</t>
  </si>
  <si>
    <t>1.3.3.8</t>
  </si>
  <si>
    <t>1.2.2</t>
  </si>
  <si>
    <t>1.15.1.1</t>
  </si>
  <si>
    <t>LARGURA PORTA</t>
  </si>
  <si>
    <t>TOTAL SOLEIRA</t>
  </si>
  <si>
    <t>14X19X29</t>
  </si>
  <si>
    <t>1.11.1.2</t>
  </si>
  <si>
    <t xml:space="preserve">Total = </t>
  </si>
  <si>
    <t>VALOR ITEM</t>
  </si>
  <si>
    <t>TOTAL MENSAL=</t>
  </si>
  <si>
    <t>PREFEITURA MUNICIPAL DE ANGÉLICA</t>
  </si>
  <si>
    <t>ANGÉLICA - MS</t>
  </si>
  <si>
    <t>área reforma</t>
  </si>
  <si>
    <t>Coluna4</t>
  </si>
  <si>
    <t>TETO</t>
  </si>
  <si>
    <t>-</t>
  </si>
  <si>
    <t>ARQUIVO</t>
  </si>
  <si>
    <t>CONSULTÓRIO OBSTÉTRICO</t>
  </si>
  <si>
    <t>WC BARREIRA</t>
  </si>
  <si>
    <t>WC BARREIRA FEM.</t>
  </si>
  <si>
    <t>WC BARREIRA MASC.</t>
  </si>
  <si>
    <t>PORTA, MADEIRA, ABRIR, 1 FOLHA</t>
  </si>
  <si>
    <t>P03</t>
  </si>
  <si>
    <t>PORTA, VENEZIANA, ABRIR, 1 FOLHA</t>
  </si>
  <si>
    <t>P05</t>
  </si>
  <si>
    <t>PORTA, MADEIRA , ABRIR, 1 FOLHA</t>
  </si>
  <si>
    <t>P09</t>
  </si>
  <si>
    <t>PORTA, VIDRO, CORRER, 1 FOLHA</t>
  </si>
  <si>
    <t>P10</t>
  </si>
  <si>
    <t>P11</t>
  </si>
  <si>
    <t>PORTA, VIDRO, CORRER, 4 FOLHAS</t>
  </si>
  <si>
    <t>PORTA, VIDRO, CORRER, 2 FOLHAS</t>
  </si>
  <si>
    <t>Fase criada</t>
  </si>
  <si>
    <t>J01</t>
  </si>
  <si>
    <t>JANELA, ALUMINIO, MAXIM AR, 2 FOLHAS</t>
  </si>
  <si>
    <t>Reforma</t>
  </si>
  <si>
    <t>J02</t>
  </si>
  <si>
    <t>JANELA, ALUMINIO, VIDRO FIXO, 1 FOLHA</t>
  </si>
  <si>
    <t>J03</t>
  </si>
  <si>
    <t>JANELA, ALUMINIO, GUICHE, 1 FOLHA</t>
  </si>
  <si>
    <t>J04</t>
  </si>
  <si>
    <t>J05</t>
  </si>
  <si>
    <t>JANELA, ALUMINIO, CORRER, 4 FOLHAS</t>
  </si>
  <si>
    <t>J06</t>
  </si>
  <si>
    <t>J07</t>
  </si>
  <si>
    <t>J08</t>
  </si>
  <si>
    <t>ORC - 000 - REMOÇÃO PORTA</t>
  </si>
  <si>
    <t>ENG_DEMOLIR-PORTA</t>
  </si>
  <si>
    <t>P3</t>
  </si>
  <si>
    <t>Sim</t>
  </si>
  <si>
    <t>P6</t>
  </si>
  <si>
    <t>P18</t>
  </si>
  <si>
    <t>P22</t>
  </si>
  <si>
    <t>P2</t>
  </si>
  <si>
    <t>P1</t>
  </si>
  <si>
    <t>P5</t>
  </si>
  <si>
    <t>P19</t>
  </si>
  <si>
    <t>P25</t>
  </si>
  <si>
    <t>P33</t>
  </si>
  <si>
    <t>PORTA, MADEIRA, ABRIR, 2 FOLHAS</t>
  </si>
  <si>
    <t>PORTA, MADEIRA, PIVOTANTE, 1 FOLHA</t>
  </si>
  <si>
    <t>P34</t>
  </si>
  <si>
    <t>PORTA, SANFONADA</t>
  </si>
  <si>
    <t>P4</t>
  </si>
  <si>
    <t>P20</t>
  </si>
  <si>
    <t>P27</t>
  </si>
  <si>
    <t>P8</t>
  </si>
  <si>
    <t>P9</t>
  </si>
  <si>
    <t>P21</t>
  </si>
  <si>
    <t>P23</t>
  </si>
  <si>
    <t>P24</t>
  </si>
  <si>
    <t>P30</t>
  </si>
  <si>
    <t>P31</t>
  </si>
  <si>
    <t>P32</t>
  </si>
  <si>
    <t>P29</t>
  </si>
  <si>
    <t>P35</t>
  </si>
  <si>
    <t>P36</t>
  </si>
  <si>
    <t>P37</t>
  </si>
  <si>
    <t>ORC - 000 - REMOÇÃO JANELAS</t>
  </si>
  <si>
    <t>ENG_DEMOLIR-JANELA</t>
  </si>
  <si>
    <t>J1</t>
  </si>
  <si>
    <t>JNAELA, ALUMINIO, BASCULANTE, 1 FOLHA</t>
  </si>
  <si>
    <t>J2</t>
  </si>
  <si>
    <t>JANELA, ALUMINIO VIDRO FIXO</t>
  </si>
  <si>
    <t>J3</t>
  </si>
  <si>
    <t>JANELA, ALUMINIO, BASCULANTE, 1 FOLHA</t>
  </si>
  <si>
    <t>J4</t>
  </si>
  <si>
    <t>J5</t>
  </si>
  <si>
    <t>J6</t>
  </si>
  <si>
    <t>JANELA, ALUMINIO, BASCULANTE, 2 FOLHAS</t>
  </si>
  <si>
    <t>J7</t>
  </si>
  <si>
    <t>J8</t>
  </si>
  <si>
    <t>J9</t>
  </si>
  <si>
    <t>J10</t>
  </si>
  <si>
    <t>J11</t>
  </si>
  <si>
    <t>J18</t>
  </si>
  <si>
    <t>J19</t>
  </si>
  <si>
    <t>J20</t>
  </si>
  <si>
    <t>J21</t>
  </si>
  <si>
    <t>JANELA, ALUMINIO, CORRER, 2 FOLHAS</t>
  </si>
  <si>
    <t>J22</t>
  </si>
  <si>
    <t>J23</t>
  </si>
  <si>
    <t>J24</t>
  </si>
  <si>
    <t>J25</t>
  </si>
  <si>
    <t>J26</t>
  </si>
  <si>
    <t>J27</t>
  </si>
  <si>
    <t>J28</t>
  </si>
  <si>
    <t>J29</t>
  </si>
  <si>
    <t>J30</t>
  </si>
  <si>
    <t>J31</t>
  </si>
  <si>
    <t>J32</t>
  </si>
  <si>
    <t>J33</t>
  </si>
  <si>
    <t>J34</t>
  </si>
  <si>
    <t>J35</t>
  </si>
  <si>
    <t>J36</t>
  </si>
  <si>
    <t>J37</t>
  </si>
  <si>
    <t>J38</t>
  </si>
  <si>
    <t>J39</t>
  </si>
  <si>
    <t>J40</t>
  </si>
  <si>
    <t>40CM - áreas a construir</t>
  </si>
  <si>
    <t>ORC - 001 - VERGA DE PORTAS MR 1,50</t>
  </si>
  <si>
    <t>Total geral: 10</t>
  </si>
  <si>
    <t>ORC - 001 - VERGA DE VÃOS</t>
  </si>
  <si>
    <t>Total geral: 7</t>
  </si>
  <si>
    <t>CONFORME PROJETO ARQUITETÔNICO</t>
  </si>
  <si>
    <t>1.7.1.2</t>
  </si>
  <si>
    <t>1.7.1.3</t>
  </si>
  <si>
    <t>ORC - 005 - PISO P 60X60 MN 5M²</t>
  </si>
  <si>
    <t>ORC - 005 - PISO P 60X60 5-10M²</t>
  </si>
  <si>
    <t>ORC - 005 - PISO P 60X60 MR 10M²</t>
  </si>
  <si>
    <t>ORC - 005 - RODAPÉ P 60X60</t>
  </si>
  <si>
    <t>PISO PORCELANATO 60X60 - MENOR QUE 5M2</t>
  </si>
  <si>
    <t>PISO PORCELANATO 60X60 - ENTRE 5M2 - 10M2</t>
  </si>
  <si>
    <t>PISO PORCELANATO 60X60 - MAIOR QUE 10M2</t>
  </si>
  <si>
    <t>RODAPÉ PORCELANATO</t>
  </si>
  <si>
    <t>1.10.1.2</t>
  </si>
  <si>
    <t>ORC - 006 - TABELA DE LOUÇAS</t>
  </si>
  <si>
    <t>BANHEIRA BABY</t>
  </si>
  <si>
    <t>BANHEIRA DE PISO</t>
  </si>
  <si>
    <t>Barra de apoio Articulada 80 cm</t>
  </si>
  <si>
    <t>Coluna suspensa para lavatório cor branca (66201), linha Fit - Louças Celite</t>
  </si>
  <si>
    <t>CUBA INOX 1301004052</t>
  </si>
  <si>
    <t>CUBA QUADRADA 1301002021</t>
  </si>
  <si>
    <t>EXPURGO</t>
  </si>
  <si>
    <t>LAVABO CIRÚRGICO</t>
  </si>
  <si>
    <t>LAVATÓRIO COM COLUNA SUSPENSA, LOUÇA. REF.: CELITE 64202 - AMPLIAÇÃO</t>
  </si>
  <si>
    <t>TORNEIRA CLINICA</t>
  </si>
  <si>
    <t>TORNEIRA CROMADA DE MESA PARA LAVATORIO TEMPORIZADA PRESSAO BICA BAIXA</t>
  </si>
  <si>
    <t>VASO SANITARIO CONVENCIONAL</t>
  </si>
  <si>
    <t>E14.2</t>
  </si>
  <si>
    <t>VASO SANITARIO SIFONADO PCD SEM FURO COM LOUÇA BRANCA</t>
  </si>
  <si>
    <t>E14.3</t>
  </si>
  <si>
    <t>LAVATÓRIO COM COLUNA SUSPENSA, TORNEIRA CROMADA, ACIONAMENTO POR COTOVELO, LOUÇA.</t>
  </si>
  <si>
    <t>E14.4</t>
  </si>
  <si>
    <t>TANQUE DE LOUÇA BRANCA SUSPENSO, 18L OU EQUIVALENTE</t>
  </si>
  <si>
    <t>E14.7</t>
  </si>
  <si>
    <t>CHUVEIRO ACESSÍVEL COM BANCO PCD</t>
  </si>
  <si>
    <t>CHUVEIRO ELÉTRICO COMUM CORPO PLÁSTICO, TIPO DUCHA</t>
  </si>
  <si>
    <t>E14.11</t>
  </si>
  <si>
    <t>ASSENTO SANITÁRIO CONVECIONAL</t>
  </si>
  <si>
    <t>E15.1</t>
  </si>
  <si>
    <t>BARRA DE APOIO RETA, EM ACO INOX POLIDO, COMPRIMENTO 40CM 40CM, DIAMETRO MINIMO 3CM</t>
  </si>
  <si>
    <t>E15.2</t>
  </si>
  <si>
    <t>BARRA DE APOIO RETA, EM ACO INOX POLIDO, COMPRIMENTO 70CM</t>
  </si>
  <si>
    <t>E15.3</t>
  </si>
  <si>
    <t>BARRA DE APOIO RETA, EM ACO INOX POLIDO, COMPRIMENTO 80CM</t>
  </si>
  <si>
    <t>1.10.1.3</t>
  </si>
  <si>
    <t>UM</t>
  </si>
  <si>
    <t>M3</t>
  </si>
  <si>
    <t>CT1</t>
  </si>
  <si>
    <t>CT2</t>
  </si>
  <si>
    <t>CT3</t>
  </si>
  <si>
    <t>CT4</t>
  </si>
  <si>
    <t>VASO CONVENCIONAL</t>
  </si>
  <si>
    <t>+ 20 PROEJTO</t>
  </si>
  <si>
    <t>ORC - 008 - PINTURA ESMALTE EM SUPERFÍCIE METÁLICA - JANELA</t>
  </si>
  <si>
    <t>ENG_PINTMET</t>
  </si>
  <si>
    <t>ÁREA PINTURA</t>
  </si>
  <si>
    <t>Total geral: 64</t>
  </si>
  <si>
    <t>ORC - 008 - PINTURA ESMALTE EM SUPERFÍCIE METÁLICA - PORTAS</t>
  </si>
  <si>
    <t>ORC - 008 - PINTURA ESMALTE SINTÉTICO EM MADEIRA - PORTAS</t>
  </si>
  <si>
    <t>L</t>
  </si>
  <si>
    <t>ORC - 009 - SOLEIRA</t>
  </si>
  <si>
    <t>ENG_SOLEIRA</t>
  </si>
  <si>
    <t>P73</t>
  </si>
  <si>
    <t>PEDRAS, BANCADAS E DIVISÓRIAS</t>
  </si>
  <si>
    <t>ORC - 002 - DIVISÓRIA EM GRANITO</t>
  </si>
  <si>
    <t>Material: Descrição</t>
  </si>
  <si>
    <t>DIVISORIA EM GRANITO ESPESSURA 3CM</t>
  </si>
  <si>
    <t>DIVISORIA EM MARMORITE ESPESSURA 35MM, CHUMBAMENTO NO PISO E PAREDE CM ARGAMASSA DE CIMENTO E AREIA, POLIMENTO MANUAL, EXCLUSIVE FERRAGENS</t>
  </si>
  <si>
    <t>Total geral: 11</t>
  </si>
  <si>
    <t>C25 - C=3m</t>
  </si>
  <si>
    <t>vigota protendida</t>
  </si>
  <si>
    <t>PILARES PLATIBANDA</t>
  </si>
  <si>
    <t>VIGAS PLATIBANDA</t>
  </si>
  <si>
    <t>TELHAMENTO COM TELHA (SEMI-SANDUÍCHE) DE AÇO GALVANIZADO TERMOACÚSTICA SIMPLES 0,43MM COM ATÉ DUAS ÁGUAS, INCLUSO IÇAMENTO</t>
  </si>
  <si>
    <t>TELHA DE AÇO GALVANIZADO TERMOACUSTICA SIMPLES 0,43MM ‐ EPS 30</t>
  </si>
  <si>
    <t>C44</t>
  </si>
  <si>
    <t>C45</t>
  </si>
  <si>
    <t>C46</t>
  </si>
  <si>
    <t>QUADRO RESUMO</t>
  </si>
  <si>
    <t xml:space="preserve">COMPRIMENTO X LARGURA
</t>
  </si>
  <si>
    <t>RELEVÂNCIA</t>
  </si>
  <si>
    <t>1.3.8.4</t>
  </si>
  <si>
    <t>TOTAL  ACUMULADO=</t>
  </si>
  <si>
    <t>PORTAS E JANELAS vão &gt;1,5</t>
  </si>
  <si>
    <t>PORTAS E JANELAS vão &lt;1,5</t>
  </si>
  <si>
    <t>1.4.2.3</t>
  </si>
  <si>
    <t>1 POR SEMANA DURANTE 12 MESES</t>
  </si>
  <si>
    <t>AMPLIAÇÃO DA CÂMARA MUNICIPAL</t>
  </si>
  <si>
    <t>AV. JUSCELINO KUBITSCECK, 958, LOT. CAPÃO REDONDO II</t>
  </si>
  <si>
    <t>4,00x2,00m</t>
  </si>
  <si>
    <t>1.0.7</t>
  </si>
  <si>
    <t>ÁREA A CONSTRUIR</t>
  </si>
  <si>
    <t>KM</t>
  </si>
  <si>
    <t>ÁREA INDICADA - DEMOLIÇÃO DE CALÇADA - PRANCHA 03/06 - PROJETO ARQUITETÔNICO</t>
  </si>
  <si>
    <t>ÁREA INDICADA - DEMOLIÇÃO DE INTERTRAVADO - PRANCHA 03/06 - PROJETO ARQUITETÔNICO</t>
  </si>
  <si>
    <t>ESTRUTURA DO SOMBRITE * 3</t>
  </si>
  <si>
    <t>ÁREA INDICADA - DEMOLIÇÃO DE GRAMA E VEGETAÇÕES - PRANCHA 03/06 - PROJETO ARQUITETÔNICO</t>
  </si>
  <si>
    <t>BLOCO PARA 1 ESTACA D=25</t>
  </si>
  <si>
    <t>BLOCO PARA 2 ESTACAS D=25</t>
  </si>
  <si>
    <t>TÉRREO - EXTERNA</t>
  </si>
  <si>
    <t>TÉRREO - INTERNA</t>
  </si>
  <si>
    <t>1.1.2.3</t>
  </si>
  <si>
    <t>ÁREA INDICADA - REMOÇÃO DE BRISE - PRANCHA 03/06 - PROJETO ARQUITETÔNICO</t>
  </si>
  <si>
    <t>PLATIBANDA</t>
  </si>
  <si>
    <t>T02</t>
  </si>
  <si>
    <t>V01</t>
  </si>
  <si>
    <t>ALMOXARIFADO</t>
  </si>
  <si>
    <t>V02</t>
  </si>
  <si>
    <t>HALL WC</t>
  </si>
  <si>
    <t>SALA 1</t>
  </si>
  <si>
    <t>SALA 2</t>
  </si>
  <si>
    <t>SALA 3</t>
  </si>
  <si>
    <t>SALA 4</t>
  </si>
  <si>
    <t>SALA 5</t>
  </si>
  <si>
    <t>SALA 6</t>
  </si>
  <si>
    <t>SALA 7</t>
  </si>
  <si>
    <t>WC FEM.</t>
  </si>
  <si>
    <t>WC MASC.</t>
  </si>
  <si>
    <t>PORTA DE GIRO - 1 FOLHA - VENEZIANA DE ALUMÍNIO - PINTURA BRANCO</t>
  </si>
  <si>
    <t>PORTA EM CHAPA VINCADA - 1 FOLHA, INCLUSIVE ACABAMENTO E FERRAGENS</t>
  </si>
  <si>
    <t>&lt;varia&gt;</t>
  </si>
  <si>
    <t>PORTA DE AÇO DE CORRER 2 FOLHAS COM VIDRO TEMPERADO E=8MM, COM PERFIL NATURAL</t>
  </si>
  <si>
    <t>JANELA DE ALUMÍNIO TIPO MAXIM-AR, 2 FOLHAS, COM VIDROS, BATENTE, ALIZAR E FERRAGENS</t>
  </si>
  <si>
    <t>JANELA DE AÇO DE CORRER COM 4 FOLHAS COM VIDRO E=8MM, COM BATENTE, FERRAGENS E PINTURA ANTICORROSIVA</t>
  </si>
  <si>
    <t>E10.1.8</t>
  </si>
  <si>
    <t>JANELA FIXA - 1 FOLHA - VIDRO TEMPERADO 8MM COM CAIXILHO DE ALUMÍNIO</t>
  </si>
  <si>
    <t>Total geral: 13</t>
  </si>
  <si>
    <t>Total geral: 1</t>
  </si>
  <si>
    <t>Total geral: 9</t>
  </si>
  <si>
    <t>E6.2.1</t>
  </si>
  <si>
    <t>MIN</t>
  </si>
  <si>
    <t>MED</t>
  </si>
  <si>
    <t>MAX</t>
  </si>
  <si>
    <t>Construção e Reforma de Edifícios</t>
  </si>
  <si>
    <t>AC</t>
  </si>
  <si>
    <t>QUADRO DE COMPOSIÇÃO DO BDI</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</si>
  <si>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</si>
  <si>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</si>
  <si>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</si>
  <si>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</si>
  <si>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</si>
  <si>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</si>
  <si>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</si>
  <si>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</si>
  <si>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</si>
  <si>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</si>
  <si>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</si>
  <si>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 1</t>
  </si>
  <si>
    <t>TIPO DE OBRA</t>
  </si>
  <si>
    <t>NÃO DESONERADO</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</si>
  <si>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</si>
  <si>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</si>
  <si>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</si>
  <si>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</si>
  <si>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</si>
  <si>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</si>
  <si>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</si>
  <si>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</si>
  <si>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</si>
  <si>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</si>
  <si>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CP</t>
  </si>
  <si>
    <t>Tributos (ISS, variável de acordo com o município)</t>
  </si>
  <si>
    <t>ISS</t>
  </si>
  <si>
    <t>Tributos (Contribuição Previdenciária sobre a Receita Bruta - 0% ou 4,5% - Desoneração)</t>
  </si>
  <si>
    <t>BDI SEM desoneração (Fórmula Acórdão TCU)</t>
  </si>
  <si>
    <t>BDI SEM desoneração</t>
  </si>
  <si>
    <t>BDI S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</si>
  <si>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</si>
  <si>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</si>
  <si>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</si>
  <si>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</si>
  <si>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</si>
  <si>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</si>
  <si>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</si>
  <si>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</si>
  <si>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</si>
  <si>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</si>
  <si>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BDI 2</t>
  </si>
  <si>
    <t>K3</t>
  </si>
  <si>
    <t>BDI DES</t>
  </si>
  <si>
    <t>(SELECIONAR)</t>
  </si>
  <si>
    <t>ORC - 003 -  AZ 33X45 - H INTEIRA</t>
  </si>
  <si>
    <t>E6.1.V02.1</t>
  </si>
  <si>
    <t>EMBOÇO APLICADO EM TODO AMBIENTE COM REVESTIMENTO CERÂMICO</t>
  </si>
  <si>
    <t>CHAPISCO</t>
  </si>
  <si>
    <t>EMBOÇO PANO FACHADA</t>
  </si>
  <si>
    <t>EMBOÇO REVESTIMENTO</t>
  </si>
  <si>
    <t>CHAPISCO - EMBOÇO PANO FACHADA - EMBOÇO REVESTIMENTO</t>
  </si>
  <si>
    <t>COD ENG</t>
  </si>
  <si>
    <t>E7.2.T02</t>
  </si>
  <si>
    <t>ORC - 003 - ACABAMENTO FORRO PLASTICO</t>
  </si>
  <si>
    <t>E7.2.1T02</t>
  </si>
  <si>
    <t>ORC - 003 - GESSO</t>
  </si>
  <si>
    <t>1.6.1.4</t>
  </si>
  <si>
    <t xml:space="preserve">MARQUISES </t>
  </si>
  <si>
    <t>P2/P3</t>
  </si>
  <si>
    <t>E12.2.P05.1</t>
  </si>
  <si>
    <t>E12.2.P05.2</t>
  </si>
  <si>
    <t>E12.2.P05.3</t>
  </si>
  <si>
    <t>E12.3.P05</t>
  </si>
  <si>
    <t>1 A CADA CUBA</t>
  </si>
  <si>
    <t>CONFORME PROJETO ARQUITETÔNICO - CALÇADA AO REDOR DA AMPLIAÇÃO</t>
  </si>
  <si>
    <t>E25.1.1</t>
  </si>
  <si>
    <t>CONFORME TABELA DE PINTURA</t>
  </si>
  <si>
    <t>E25.3.V01</t>
  </si>
  <si>
    <t>COMPRIMENTO X ALTURA X LADOS DE PINTURA - DESCONTOS</t>
  </si>
  <si>
    <t>HALL BW</t>
  </si>
  <si>
    <t>CONFORME DETALHAMENTO DO PROJETO ARQUITETÔNICO</t>
  </si>
  <si>
    <t xml:space="preserve">LARGURA CONFORME TAMANHO DA BANCADA; ALTURA FIXA 1,00M </t>
  </si>
  <si>
    <t>REMOÇÃO DE TELA DE COBERTURA PARA COBERTURA DE VAGAS DE ESTACIONAMENTO INCLUSIVE ESTRUTURA METÁLICA</t>
  </si>
  <si>
    <t>PADRÃO DE VIDROS TODOS TEMPERADOS</t>
  </si>
  <si>
    <t>JANELAS:</t>
  </si>
  <si>
    <t>*MAXIM AR ALUMÍNIO: 6MM</t>
  </si>
  <si>
    <t>*BASCULANTE BLINDEX: 8MM</t>
  </si>
  <si>
    <t>*CORRER ALUMÍNIO: 6MM</t>
  </si>
  <si>
    <t>*CORRER BLINDEX: 8MM</t>
  </si>
  <si>
    <t>PORTAS:</t>
  </si>
  <si>
    <t>*CORRER BLINDEX: 10MM</t>
  </si>
  <si>
    <t>*CORRER ALUMÍNIO: 6MM</t>
  </si>
  <si>
    <t>JANELA MAXIM-AR EM ALUMINIO COM ACABAMENTO ANODIZADO FOSCO NA COR PRETA/BRANCA, COM CONTRAMARCO, INCLUSIVE VIDRO E=6MM - FORNECIMENTO E INSTALACAO</t>
  </si>
  <si>
    <t>JANELA DE AÇO DE CORRER COM 4 FOLHAS PARA VIDRO, COM BATENTE, FERRAGENS E PINTURA ANTICORROSIVA. INCLUSIVE VIDROS E=8MM, ALIZAR E CONTRAMARCO. FORNECIMENTO E INSTALAÇÃO</t>
  </si>
  <si>
    <t>TOMADA COM UM PONTO DE REDE RJ45 E UM PONTO PARA TELEFONE RJ11 (INCLUSO SUPORTE E PLACA DE 2 POSTOS) - FORNECIMENTO E INSTALAÇÃO</t>
  </si>
  <si>
    <t>SUPORTE PARA CONDENSADOR 400mm</t>
  </si>
  <si>
    <t>ESTRUTURA METÁLICA E FACHADA</t>
  </si>
  <si>
    <t>1.9.3.5</t>
  </si>
  <si>
    <t>LAJES</t>
  </si>
  <si>
    <t>1.3.1.2</t>
  </si>
  <si>
    <t>1.3.8.6</t>
  </si>
  <si>
    <t>1.3.8.7</t>
  </si>
  <si>
    <t>1.3.8.8</t>
  </si>
  <si>
    <t>1.3.6.7</t>
  </si>
  <si>
    <t>1.3.6.8</t>
  </si>
  <si>
    <t>1.3.4.7</t>
  </si>
  <si>
    <t>1.3.4.8</t>
  </si>
  <si>
    <t xml:space="preserve">VERIFICAR EM PROJETO DE ESTRUTURA METÁLICA REFERENTE A FACHADA - RESUMO TOTAL DE MATERIAIS </t>
  </si>
  <si>
    <t>PAINEL ALUM.COMP.(ACM)E=3MM 2CHPS PINT. NUCLEO POLIETILENO</t>
  </si>
  <si>
    <t>INSTALAÇÃO, FORNECIMENTO E TRANSPORTE DE FACHADA EM CHAPA ACM,
COM ESPESSURA DE 3MM NA COR AZUL ROYAL</t>
  </si>
  <si>
    <t>1.3.8.9</t>
  </si>
  <si>
    <t xml:space="preserve">usei esse código por causa do valor </t>
  </si>
  <si>
    <t>(SETEMBRO/2024)</t>
  </si>
  <si>
    <t>CABO DE COBRE</t>
  </si>
  <si>
    <t>CAIXAS</t>
  </si>
  <si>
    <t>DISPOSITIVOS ELÉTRICOS</t>
  </si>
  <si>
    <t>DISPOSITIVOS DE PROTEÇÃO</t>
  </si>
  <si>
    <t xml:space="preserve">ELETRODUTOS </t>
  </si>
  <si>
    <t>LUMINÁRIA</t>
  </si>
  <si>
    <t>QUADRO</t>
  </si>
  <si>
    <t>ABERTURAS DE VALAS E RASGO EM ALVENARIA</t>
  </si>
  <si>
    <t>1.11.1.1.1</t>
  </si>
  <si>
    <t>1.11.1.1.2</t>
  </si>
  <si>
    <t>1.11.1.1.3</t>
  </si>
  <si>
    <t>1.11.1.1.4</t>
  </si>
  <si>
    <t>1.11.1.1.5</t>
  </si>
  <si>
    <t>1.11.1.1.6</t>
  </si>
  <si>
    <t>1.11.1.2.1</t>
  </si>
  <si>
    <t>1.11.1.2.2</t>
  </si>
  <si>
    <t>1.11.1.2.3</t>
  </si>
  <si>
    <t>1.11.1.2.4</t>
  </si>
  <si>
    <t>1.11.1.2.5</t>
  </si>
  <si>
    <t>1.11.1.3.1</t>
  </si>
  <si>
    <t>1.11.1.3.2</t>
  </si>
  <si>
    <t>1.11.1.3.3</t>
  </si>
  <si>
    <t>1.11.1.3.4</t>
  </si>
  <si>
    <t>1.11.1.3.5</t>
  </si>
  <si>
    <t>1.11.1.3.6</t>
  </si>
  <si>
    <t>1.11.1.3.7</t>
  </si>
  <si>
    <t>1.11.1.4.1</t>
  </si>
  <si>
    <t>1.11.1.4.2</t>
  </si>
  <si>
    <t>1.11.1.4.3</t>
  </si>
  <si>
    <t>1.11.1.4.4</t>
  </si>
  <si>
    <t>1.11.1.4.5</t>
  </si>
  <si>
    <t>1.11.1.4.6</t>
  </si>
  <si>
    <t>1.11.1.4.7</t>
  </si>
  <si>
    <t>1.11.1.4.8</t>
  </si>
  <si>
    <t>1.11.1.5.1</t>
  </si>
  <si>
    <t>1.11.1.5.2</t>
  </si>
  <si>
    <t>1.11.1.6.1</t>
  </si>
  <si>
    <t>1.11.1.6.2</t>
  </si>
  <si>
    <t>1.11.1.7.1</t>
  </si>
  <si>
    <t>1.11.1.7.2</t>
  </si>
  <si>
    <t>1.11.1.8.1</t>
  </si>
  <si>
    <t>1.11.1.8.2</t>
  </si>
  <si>
    <t>1.11.1.8.3</t>
  </si>
  <si>
    <t>INTERRUPTOR SIMPLES (1 MÓDULO) COM 1 TOMADA DE EMBUTIR 2P+T 20 A, INCLUINDO SUPORTE E PLACA - FORNECIMENTO E INSTALAÇÃO.</t>
  </si>
  <si>
    <t>DISJUNTOR DIN TRIPOLAR 100A CURVA C STECK</t>
  </si>
  <si>
    <t>DISPOSITIVO DPS, CLASSE II, 1 POLO, TENSAO MAXIMA DE 175 V, CORRENTE MAXIMA DE *8* KA (TIPO AC) - FORNECIMENTO E INSTALACAO</t>
  </si>
  <si>
    <t>INTERRUPTOR TETRAPOLAR DR-40A - FORNECIMENTO E INSTALAÇÃO</t>
  </si>
  <si>
    <t>CAIXA DE CAPTAÇÃO E TRANSBORDO PLUVIAL, NAS DIMENSÕES Ø1,00m
e H=3,00m</t>
  </si>
  <si>
    <t>CODIGO</t>
  </si>
  <si>
    <t>FONTE</t>
  </si>
  <si>
    <t>TIPO</t>
  </si>
  <si>
    <t>COEFICIENTE</t>
  </si>
  <si>
    <t>PREÇO UNITARIO</t>
  </si>
  <si>
    <t>PREÇO TOTAL</t>
  </si>
  <si>
    <t>COMPOSIÇÃO AUXILIAR</t>
  </si>
  <si>
    <t>INSUMO</t>
  </si>
  <si>
    <t xml:space="preserve">PLACA DE INAUGURACAO METALICA, *40* CM X *60* CM - FORNECIMENTO E INSTALAÇÃO        </t>
  </si>
  <si>
    <t xml:space="preserve">INSTALAÇÃO PLACA DE SINALIZACAO DE SEGURANCA CONTRA INCENDIO, FOTOLUMINESCENTE, RETANGULAR, *20 X 40* CM.       </t>
  </si>
  <si>
    <t>CPU-DR 01</t>
  </si>
  <si>
    <t>CPU-ET 01</t>
  </si>
  <si>
    <t>CPU-CB 01</t>
  </si>
  <si>
    <t>CPU-ES 01</t>
  </si>
  <si>
    <t>CPU-ES 02</t>
  </si>
  <si>
    <t>CPU-HI 01</t>
  </si>
  <si>
    <t>CPU-EL 01</t>
  </si>
  <si>
    <t>CPU-EL 02</t>
  </si>
  <si>
    <t>CPU-EL 03</t>
  </si>
  <si>
    <t>CPU-SD 01</t>
  </si>
  <si>
    <t>CPU-SD 02</t>
  </si>
  <si>
    <t>CPU-SD 03</t>
  </si>
  <si>
    <t>CPU-SD 04</t>
  </si>
  <si>
    <t>CPU-IP 01</t>
  </si>
  <si>
    <t>CPU-TL 01</t>
  </si>
  <si>
    <t>CPU-SC 01</t>
  </si>
  <si>
    <t>CPU-SC 02</t>
  </si>
  <si>
    <t>1.12.3.3</t>
  </si>
  <si>
    <t>1.12.3.4</t>
  </si>
  <si>
    <t>LOCAÇÃO CONVENCIONAL DE OBRA, UTILIZANDO GABARITO DE TÁBUAS CORRIDAS PONTALETADAS A CADA 2,00M -  2 UTILIZAÇÕES. AF_03/2024</t>
  </si>
  <si>
    <t>FORNECIMENTO E INSTALAÇÃO DE PLACA DE OBRA COM CHAPA GALVANIZADA E ESTRUTURA DE MADEIRA. AF_03/2022_PS</t>
  </si>
  <si>
    <t>EXECUCAO DE ALMOXARIFADO EM CANTEIRO DE OBRAS, FORA DA PROJECAO DA LAJE, EM CHAPA DE MADEIRA COMPENSADA, NAO INCLUSO MOBILIARIO E EQUIPAMENTOS</t>
  </si>
  <si>
    <t>EXECUCAO DE SANITARIO E VESTIARIO EM CANTEIRO DE OBRAS, FORA DA PROJECAO DA LAJE, EM CHAPA DE MADEIRA COMPENSADA, NAO INCLUSO MOBILIARIO</t>
  </si>
  <si>
    <t>EXECUCAO DE ESCRITORIO EM CANTEIRO DE OBRAS, FORA DA PROJECAO DA LAJE, EM CHAPA DE MADEIRA COMPENSADA, NAO INCLUSO MOBILIARIO E EQUIPAMENTOS</t>
  </si>
  <si>
    <t>LIMPEZA MECANIZADA DE CAMADA VEGETAL, VEGETAÇÃO E PEQUENAS ÁRVORES (DIÂMETRO DE TRONCO MENOR QUE 0,20 M), COM TRATOR DE ESTEIRAS. AF_03/2024</t>
  </si>
  <si>
    <t>TRANSPORTE COM CAMINHÃO BASCULANTE DE 10 M³, EM VIA URBANA EM REVESTIMENTO PRIMÁRIO (UNIDADE: M3XKM). AF_07/2020</t>
  </si>
  <si>
    <t>M3XKM</t>
  </si>
  <si>
    <t>DEMOLICAO MANUAL DE ESTRUTURA EM CONCRETO SIMPLES</t>
  </si>
  <si>
    <t>DEMOLICAO MANUAL DE PISO CIMENTADO, INCLUSIVE LASTRO DE CONCRETO</t>
  </si>
  <si>
    <t>REMOÇÃO DE PISO DE BLOCO INTERTRAVADO OU DE PEDRA PORTUGUESA, DE FORMA MANUAL, COM REAPROVEITAMENTO. AF_09/2023</t>
  </si>
  <si>
    <t>CARGA MANUAL DE ENTULHO EM CAMINHAO BASCULANTE 6 M3</t>
  </si>
  <si>
    <t>TRANSPORTE COM CAMINHÃO BASCULANTE DE 10 M³, EM VIA URBANA PAVIMENTADA, DMT ATÉ 30 KM (UNIDADE: M3XKM). AF_07/2020</t>
  </si>
  <si>
    <t>ATERRO MECANIZADO DE SOLO, COM AQUISICAO DE TERRA, INCLUSO COMPACTACAO COM ROLO COMPACTADOR DE PNEUS</t>
  </si>
  <si>
    <t>REGULARIZACAO DO SOLO COM IRREGULARIDADES ATE 0,20 M</t>
  </si>
  <si>
    <t>ESTACA ESCAVADA MECANICAMENTE, SEM FLUIDO ESTABILIZANTE, COM 25CM DE DIÂMETRO, CONCRETO LANÇADO MANUALMENTE (EXCLUSIVE MOBILIZAÇÃO E DESMOBILIZAÇÃO). AF_01/2020_PA</t>
  </si>
  <si>
    <t>MONTAGEM DE ARMADURA TRANSVERSAL DE ESTACAS DE SEÇÃO CIRCULAR, DIÂMETRO = 5,0 MM. AF_09/2021_PS</t>
  </si>
  <si>
    <t>MONTAGEM DE ARMADURA DE ESTACAS, DIÂMETRO = 8,0 MM. AF_09/2021_PS</t>
  </si>
  <si>
    <t>ARRASAMENTO MECANICO DE ESTACA DE CONCRETO ARMADO, DIAMETROS DE ATÉ 40 CM. AF_05/2021</t>
  </si>
  <si>
    <t>ESCAVAÇÃO MANUAL PARA BLOCO DE COROAMENTO OU SAPATA (INCLUINDO ESCAVAÇÃO PARA COLOCAÇÃO DE FÔRMAS). AF_01/2024</t>
  </si>
  <si>
    <t>LASTRO DE CONCRETO MAGRO, APLICADO EM BLOCOS DE COROAMENTO OU SAPATAS, ESPESSURA DE 3 CM. AF_01/2024</t>
  </si>
  <si>
    <t>FABRICAÇÃO, MONTAGEM E DESMONTAGEM DE FÔRMA PARA BLOCO DE COROAMENTO, EM MADEIRA SERRADA, E=25 MM, 4 UTILIZAÇÕES. AF_01/2024</t>
  </si>
  <si>
    <t>ARMAÇÃO DE BLOCO UTILIZANDO AÇO CA-60 DE 5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</si>
  <si>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</si>
  <si>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</si>
  <si>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</si>
  <si>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CONCRETO FCK = 25MPA, TRAÇO 1:2,3:2,7 (EM MASSA SECA DE CIMENTO/ AREIA MÉDIA/ BRITA 1) - PREPARO MECÂNICO COM BETONEIRA 400 L. AF_05/2021</t>
  </si>
  <si>
    <t>LANÇAMENTO COM USO DE BALDES, ADENSAMENTO E ACABAMENTO DE CONCRETO EM ESTRUTURAS. AF_02/2022</t>
  </si>
  <si>
    <t>IMPERMEABILIZAÇÃO DE SUPERFÍCIE COM EMULSÃO ASFÁLTICA, 2 DEMÃOS. AF_09/2023</t>
  </si>
  <si>
    <t>REATERRO MANUAL DE VALAS, COM COMPACTADOR DE SOLOS DE PERCUSSÃO. AF_08/2023</t>
  </si>
  <si>
    <t>ESCAVAÇÃO MANUAL PARA VIGA BALDRAME OU SAPATA CORRIDA (INCLUINDO ESCAVAÇÃO PARA COLOCAÇÃO DE FÔRMAS). AF_01/2024</t>
  </si>
  <si>
    <t>FABRICAÇÃO, MONTAGEM E DESMONTAGEM DE FÔRMA PARA VIGA BALDRAME, EM MADEIRA SERRADA, E=25 MM, 4 UTILIZAÇÕES. AF_01/2024</t>
  </si>
  <si>
    <t>LASTRO DE CONCRETO MAGRO, APLICADO EM PISOS, LAJES SOBRE SOLO OU RADIERS, ESPESSURA DE 5 CM. AF_01/2024</t>
  </si>
  <si>
    <t>ARMAÇÃO DE PILAR OU VIGA DE ESTRUTURA CONVENCIONAL DE CONCRETO ARMADO UTILIZANDO AÇO CA-60 DE 5,0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</si>
  <si>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</si>
  <si>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</si>
  <si>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MONTAGEM E DESMONTAGEM DE FÔRMA DE VIGA, ESCORAMENTO COM GARFO DE MADEIRA, PÉ-DIREITO SIMPLES, EM CHAPA DE MADEIRA PLASTIFICADA, 18 UTILIZAÇÕES. AF_09/2020</t>
  </si>
  <si>
    <t>ARMAÇÃO DE PILAR OU VIGA DE ESTRUTURA CONVENCIONAL DE CONCRETO ARMADO UTILIZANDO AÇO CA-50 DE 6,3 MM - MONTAGEM. AF_06/2022</t>
  </si>
  <si>
    <t>ARMAÇÃO DE PILAR OU VIGA DE ESTRUTURA CONVENCIONAL DE CONCRETO ARMADO UTILIZANDO AÇO CA-50 DE 12,5 MM - MONTAGEM. AF_06/2022</t>
  </si>
  <si>
    <t>MONTAGEM E DESMONTAGEM DE FÔRMA DE PILARES RETANGULARES E ESTRUTURAS SIMILARES, PÉ-DIREITO SIMPLES, EM CHAPA DE MADEIRA COMPENSADA PLASTIFICADA, 18 UTILIZAÇÕES. AF_09/2020</t>
  </si>
  <si>
    <t>FABRICAÇÃO DE FÔRMA PARA LAJES, EM CHAPA DE MADEIRA COMPENSADA RESINADA, E = 17 MM. AF_09/2020</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</si>
  <si>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</si>
  <si>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</si>
  <si>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</si>
  <si>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</si>
  <si>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LANÇAMENTO COM USO DE BOMBA, ADENSAMENTO E ACABAMENTO DE CONCRETO EM ESTRUTURAS. AF_02/2022</t>
  </si>
  <si>
    <t>IMPERMEABILIZACAO DE LAJES E MARQUISES UTILIZANDO VIAPOL LAJE ALUMINIO 3MM DA VIAPOL OU SIMILAR E PINTURA ASFALTICA PRIMER (UMA DEMAO) - FORNECIMENTO E APLICACAO</t>
  </si>
  <si>
    <t>LAJE PRE-FABRICADA PROTENDIDA BETA 12 (8CM DE TRILHO + 4CM DE CAPA), CONCRETO USINADO BOMBEADO FCK=25,0MPA, CONS=0,0441M3/M2, EPS/CERAMICA H8-40, INTEREIXO 40CM, SOBREC.=340KG/M2, VAOS ATE 4,60M, VIGUETAS 5 FIOS DE ACO (EXCL. ESC. E FERRAGENS)</t>
  </si>
  <si>
    <t>ALVENARIA DE VEDAÇÃO DE BLOCOS CERÂMICOS FURADOS NA HORIZONTAL DE 11,5X19X19 CM (ESPESSURA 11,5 CM) E ARGAMASSA DE ASSENTAMENTO COM PREPARO EM BETONEIRA. AF_12/2021</t>
  </si>
  <si>
    <t>FIXAÇÃO (ENCUNHAMENTO) DE ALVENARIA DE VEDAÇÃO COM ARGAMASSA APLICADA COM BISNAGA. AF_03/2024</t>
  </si>
  <si>
    <t>ALVENARIA DE EMBASAMENTO COM BLOCO ESTRUTURAL DE CERÂMICA, DE 14X19X29CM E ARGAMASSA DE ASSENTAMENTO COM PREPARO EM BETONEIRA. AF_05/2020</t>
  </si>
  <si>
    <t>VERGA PRÉ-MOLDADA COM ATÉ 1,5 M DE VÃO, ESPESSURA DE *15* CM. AF_03/2024</t>
  </si>
  <si>
    <t>VERGA MOLDADA IN LOCO COM UTILIZAÇÃO DE BLOCOS CANALETA, ESPESSURA DE *15* CM. AF_03/2024</t>
  </si>
  <si>
    <t>CONTRAVERGA PRÉ-MOLDADA, ESPESSURA DE *15* CM. AF_03/2024</t>
  </si>
  <si>
    <t>TRAMA DE AÇO COMPOSTA POR TERÇAS PARA TELHADOS DE ATÉ 2 ÁGUAS PARA TELHA ONDULADA DE FIBROCIMENTO, METÁLICA, PLÁSTICA OU TERMOACÚSTICA, INCLUSO TRANSPORTE VERTICAL. AF_07/2019</t>
  </si>
  <si>
    <t>FORNECIMENTO, MONTAGEM E INSTALACAO DE ESTRUTURA METALICA, COM LIGACAO SOLDADAS, INCLUSOS PERFIS METALICOS, CHAPA METALICAS, MAO DE OBRA E TRANSPORTE COM GUINDALTO - FORNECIMENTO E INSTALACAO</t>
  </si>
  <si>
    <t>CUMEEIRA PARA TELHA GALVALUME TRAPEZOIDAL, ESPESSURA 0,43MM</t>
  </si>
  <si>
    <t>RUFO EM CHAPA DE AÇO GALVANIZADO NÚMERO 24, CORTE DE 25 CM, INCLUSO TRANSPORTE VERTICAL. AF_07/2019</t>
  </si>
  <si>
    <t>CHAPIM (RUFO CAPA) EM AÇO GALVANIZADO, CORTE 33. AF_11/2020</t>
  </si>
  <si>
    <t>CHAPISCO PARA PAREDES EXTERNAS E INTERNAS COM ARGAMASSA DE CIMENTO E AREIA NO TRACO 1:3</t>
  </si>
  <si>
    <t>MASSA ÚNICA, EM ARGAMASSA TRAÇO 1:2:8, PREPARO MECÂNICO, APLICADA MANUALMENTE EM PAREDES INTERNAS DE AMBIENTES COM ÁREA MAIOR QUE 10M², E = 17,5MM, COM TALISCAS. AF_03/2024</t>
  </si>
  <si>
    <t>EMBOÇO OU MASSA ÚNICA EM ARGAMASSA TRAÇO 1:2:8, PREPARO MECÂNICO COM BETONEIRA 400 L, APLICADA MANUALMENTE EM PANOS DE FACHADA COM PRESENÇA DE VÃOS, ESPESSURA DE 25 MM. AF_08/2022</t>
  </si>
  <si>
    <t>EMBOÇO, EM ARGAMASSA TRAÇO 1:2:8, PREPARO MECÂNICO, APLICADO MANUALMENTE EM PAREDES INTERNAS DE AMBIENTES COM ÁREA ENTRE 5M² E 10M², E = 10MM, COM TALISCAS. AF_03/2024</t>
  </si>
  <si>
    <t>REVESTIMENTO CERÂMICO PARA PAREDES INTERNAS COM PLACAS TIPO ESMALTADA EXTRA  DE DIMENSÕES 33X45 CM APLICADAS NA ALTURA INTEIRA DAS PAREDES. AF_02/2023_PE</t>
  </si>
  <si>
    <t>CHAPISCO PARA TETO COM ARGAMASSA DE CIMENTO E AREIA NO TRACO 1:3</t>
  </si>
  <si>
    <t>FORRO EM PLACAS DE GESSO, PARA AMBIENTES COMERCIAIS. AF_08/2023_PS</t>
  </si>
  <si>
    <t>ACABAMENTOS PARA FORRO (RODA-FORRO EM PERFIL METÁLICO E PLÁSTICO). AF_08/2023</t>
  </si>
  <si>
    <t>INSTALAÇÃO DE VIDRO LISO INCOLOR, E = 8 MM, EM ESQUADRIA DE ALUMÍNIO OU PVC, FIXADO COM BAGUETE. AF_01/2021_PS</t>
  </si>
  <si>
    <t>PORTA EM ALUMÍNIO DE ABRIR TIPO VENEZIANA COM GUARNIÇÃO, FIXAÇÃO COM PARAFUSOS - FORNECIMENTO E INSTALAÇÃO. AF_12/2019</t>
  </si>
  <si>
    <t>PORTA EM CHAPA VINCADA - 1 FOLHA, INCLUSIVE ACABAMENTO E FERRAGENS - ANEXO A-045 (ESQ.)</t>
  </si>
  <si>
    <t>PORTA DE CORRER EM ALUMINIO COM ACABAMENTO ANODIZADO FOSCO NA COR PRETA/BRANCA, CONTRAMARCO, INCLUSIVE VIDROS</t>
  </si>
  <si>
    <t>REGULARIZACAO SARRAFEADA PARA REVESTIMENTO DE PISO COM ARGAMASSA DE CIMENTO E AREIA NO TRACO 1:3, NA(S) ESPESSURA(S):- 2 CM</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</si>
  <si>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</si>
  <si>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</si>
  <si>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</si>
  <si>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RODAPE TIPO PORCELANATO ACETINADO, LINHA MADRI, BORDA RETIFICADA, DA DELTA OU SIMILAR, H=11CM, ASSENTADO COM ARGAMASSA IDEM AO PISO</t>
  </si>
  <si>
    <t>REGISTRO DE GAVETA BRUTO, LATÃO, ROSCÁVEL, 3/4" - FORNECIMENTO E INSTALAÇÃO. AF_08/2021</t>
  </si>
  <si>
    <t>ADAPTADOR CURTO COM BOLSA E ROSCA PARA REGISTRO, PVC, SOLDÁVEL, DN 25MM X 3/4 , INSTALADO EM RAMAL OU SUB-RAMAL DE ÁGUA - FORNECIMENTO E INSTALAÇÃO. AF_06/2022</t>
  </si>
  <si>
    <t>JOELHO 90 GRAUS, PVC, SOLDÁVEL, DN 25MM, INSTALADO EM RAMAL DE DISTRIBUIÇÃO DE ÁGUA - FORNECIMENTO E INSTALAÇÃO. AF_06/2022</t>
  </si>
  <si>
    <t>TUBO, PVC, SOLDÁVEL, DN 25MM, INSTALADO EM RAMAL DE DISTRIBUIÇÃO DE ÁGUA - FORNECIMENTO E INSTALAÇÃO. AF_06/2022</t>
  </si>
  <si>
    <t>CAIXA D´ÁGUA EM POLIETILENO, 500 LITROS - FORNECIMENTO E INSTALAÇÃO. AF_06/2021</t>
  </si>
  <si>
    <t>CAIXA ENTERRADA HIDRÁULICA RETANGULAR EM ALVENARIA COM TIJOLOS CERÂMICOS MACIÇOS, DIMENSÕES INTERNAS: 0,6X0,6X0,6 M PARA REDE DE ESGOTO. AF_12/2020</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</si>
  <si>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</si>
  <si>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</si>
  <si>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</si>
  <si>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50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</si>
  <si>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</si>
  <si>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PVC, COM BOLSA E ANEL, 90 GRAUS, DN 40 X *38* MM, SERIE NORMAL, PARA ESGOTO PREDIAL - FORNECIMENTO E INSTALACAO</t>
  </si>
  <si>
    <t>LUVA SIMPLES, PVC, SERIE NORMAL, ESGOTO PREDIAL, DN 100 MM, JUNTA ELÁSTICA,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</si>
  <si>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</si>
  <si>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RAMAL DE DESCARGA OU RAMAL DE ESGOTO SANITÁRIO. AF_08/2022</t>
  </si>
  <si>
    <t>TUBO PVC, SERIE NORMAL, ESGOTO PREDIAL, DN 40 MM, FORNECIDO E INSTALADO EM RAMAL DE DESCARGA OU RAMAL DE ESGOTO SANITÁRIO. AF_08/2022</t>
  </si>
  <si>
    <t>ESCAVACAO (MANUAL) DE VALAS, PARA ASSENTAMENTO DE TUBOS, COM DIAMETROS ATE 4"</t>
  </si>
  <si>
    <t>REATERRO (MANUAL) DE VALAS</t>
  </si>
  <si>
    <t>JOELHO 90 GRAUS, PVC, SERIE NORMAL, ESGOTO PREDIAL, DN 50 MM, JUNTA ELÁSTICA, FORNECIDO E INSTALADO EM RAMAL DE DESCARGA OU RAMAL DE ESGOTO SANITÁRIO. AF_08/2022</t>
  </si>
  <si>
    <t>LUVA SIMPLES,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</si>
  <si>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</si>
  <si>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RAMAL DE DESCARGA OU RAMAL DE ESGOTO SANITÁRIO. AF_08/2022</t>
  </si>
  <si>
    <t>REGISTRO DE GAVETA BRUTO, LATÃO, ROSCÁVEL, 1 1/2" - FORNECIMENTO E INSTALAÇÃO. AF_08/2021</t>
  </si>
  <si>
    <t>ADAPTADOR CURTO COM BOLSA E ROSCA PARA REGISTRO, PVC, SOLDÁVEL, DN 50 MM X 1 1/2", INSTALADO EM RESERVAÇÃO PREDIAL DE ÁGUA - FORNECIMENTO E INSTALAÇÃO. AF_04/2024</t>
  </si>
  <si>
    <t>BUCHA DE REDUÇÃO, LONGA, PVC, SOLDÁVEL, DN 50 X 25 MM, INSTALADO EM PRUMADA DE ÁGUA - FORNECIMENTO E INSTALAÇÃO. AF_06/2022</t>
  </si>
  <si>
    <t>JOELHO 45 GRAUS, PVC, SOLDÁVEL, DN 50MM, INSTALADO EM PRUMADA DE ÁGUA - FORNECIMENTO E INSTALAÇÃO. AF_06/2022</t>
  </si>
  <si>
    <t>JOELHO 90 GRAUS, PVC, SOLDÁVEL, DN 50 MM INSTALADO EM RESERVAÇÃO PREDIAL DE ÁGUA - FORNECIMENTO E INSTALAÇÃO. AF_04/2024</t>
  </si>
  <si>
    <t>LUVA, PVC, SOLDÁVEL, DN 25MM, INSTALADO EM RAMAL DE DISTRIBUIÇÃO DE ÁGUA - FORNECIMENTO E INSTALAÇÃO. AF_06/2022</t>
  </si>
  <si>
    <t>LUVA, PVC, SOLDÁVEL, DN 50 MM, INSTALADO EM RESERVAÇÃO PREDIAL DE ÁGUA - FORNECIMENTO E INSTALAÇÃO. AF_04/2024</t>
  </si>
  <si>
    <t>TUBO, PVC, SOLDÁVEL, DN 50 MM, INSTALADO EM RESERVAÇÃO PREDIAL DE ÁGUA - FORNECIMENTO E INSTALAÇÃO. AF_04/2024</t>
  </si>
  <si>
    <t>TE, PVC, SOLDÁVEL, DN 50MM, INSTALADO EM PRUMADA DE ÁGUA - FORNECIMENTO E INSTALAÇÃO. AF_06/2022</t>
  </si>
  <si>
    <t>JOELHO 90 GRAUS COM BUCHA DE LATÃO, PVC, SOLDÁVEL, DN 25MM, X 1/2  INSTALADO EM RAMAL OU SUB-RAMAL DE ÁGUA - FORNECIMENTO E INSTALAÇÃO. AF_06/2022</t>
  </si>
  <si>
    <t>TÊ COM BUCHA DE LATÃO NA BOLSA CENTRAL, PVC, SOLDÁVEL, DN 25MM X 1/2 , INSTALADO EM RAMAL OU SUB-RAMAL DE ÁGUA - FORNECIMENTO E INSTALAÇÃO. AF_06/2022</t>
  </si>
  <si>
    <t>REGISTRO DE GAVETA BRUTO, LATÃO, ROSCÁVEL, 2" - FORNECIMENTO E INSTALAÇÃO. AF_08/2021</t>
  </si>
  <si>
    <t>ADAPTADOR CURTO COM BOLSA E ROSCA PARA REGISTRO, PVC, SOLDÁVEL, DN 50MM X 1.1/4 , INSTALADO EM PRUMADA DE ÁGUA - FORNECIMENTO E INSTALAÇÃO. AF_06/2022</t>
  </si>
  <si>
    <t>ADAPTADOR CURTO COM BOLSA E ROSCA PARA REGISTRO, PVC, SOLDÁVEL, DN 60 MM X 2", INSTALADO EM RESERVAÇÃO PREDIAL DE ÁGUA - FORNECIMENTO E INSTALAÇÃO. AF_04/2024</t>
  </si>
  <si>
    <t>BUCHA DE REDUÇÃO, CURTA, PVC, SOLDÁVEL, DN 60 X 50 MM, INSTALADO EM PRUMADA DE ÁGUA - FORNECIMENTO E INSTALAÇÃO. AF_06/2022</t>
  </si>
  <si>
    <t>JOELHO 90 GRAUS, PVC, SOLDÁVEL, DN 60 MM INSTALADO EM RESERVAÇÃO PREDIAL DE ÁGUA - FORNECIMENTO E INSTALAÇÃO. AF_04/2024</t>
  </si>
  <si>
    <t>TUBO, PVC, SOLDÁVEL, DN 40MM, INSTALADO EM PRUMADA DE ÁGUA - FORNECIMENTO E INSTALAÇÃO. AF_06/2022</t>
  </si>
  <si>
    <t>TUBO, PVC, SOLDÁVEL, DN 60 MM, INSTALADO EM RESERVAÇÃO PREDIAL DE ÁGUA - FORNECIMENTO E INSTALAÇÃO. AF_04/2024</t>
  </si>
  <si>
    <t>RASGO LINEAR MANUAL EM ALVENARIA, PARA RAMAIS/ DISTRIBUIÇÃO DE INSTALAÇÕES HIDRÁULICAS, DIÂMETROS MENORES OU IGUAIS A 40 MM. AF_09/2023</t>
  </si>
  <si>
    <t>CAIXA ENTERRADA HIDRÁULICA RETANGULAR EM ALVENARIA COM TIJOLOS CERÂMICOS MACIÇOS, DIMENSÕES INTERNAS: 0,6X0,6X0,6 M PARA REDE DE DRENAGEM. AF_12/2020</t>
  </si>
  <si>
    <t>CALHA EM CHAPA DE AÇO GALVANIZADO NÚMERO 24, DESENVOLVIMENTO DE 100 CM, INCLUSO TRANSPORTE VERTICAL. AF_07/2019</t>
  </si>
  <si>
    <t>JOELHO 45 GRAUS, PVC, SERIE R, ÁGUA PLUVIAL, DN 100 MM, JUNTA ELÁSTICA, FORNECIDO E INSTALADO EM CONDUTORES VERTICAIS DE ÁGUAS PLUVIAIS. AF_06/2022</t>
  </si>
  <si>
    <t>JOELHO 90 GRAUS, PVC, SERIE R, ÁGUA PLUVIAL, DN 100 MM, JUNTA ELÁSTICA, FORNECIDO E INSTALADO EM CONDUTORES VERTICAIS DE ÁGUAS PLUVIAIS. AF_06/2022</t>
  </si>
  <si>
    <t>LUVA SIMPLES,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</si>
  <si>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</si>
  <si>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TUBO PVC, SÉRIE R, ÁGUA PLUVIAL, DN 100 MM, FORNECIDO E INSTALADO EM RAMAL DE ENCAMINHAMENTO. AF_06/2022</t>
  </si>
  <si>
    <t>TUBO PVC, SÉRIE R, ÁGUA PLUVIAL, DN 150 MM, FORNECIDO E INSTALADO EM RAMAL DE ENCAMINHAMENTO. AF_06/2022</t>
  </si>
  <si>
    <t>LUVA SOLDÁVEL E COM BUCHA DE LATÃO, PVC, SOLDÁVEL, DN 32MM X 1 , INSTALADO EM PRUMADA DE ÁGUA   FORNECIMENTO E INSTALAÇÃO. AF_06/2022</t>
  </si>
  <si>
    <t>JOELHO 45 GRAUS, PVC, SOLDÁVEL, DN 25MM, INSTALADO EM DRENO DE AR-CONDICIONADO - FORNECIMENTO E INSTALAÇÃO. AF_08/2022</t>
  </si>
  <si>
    <t>JOELHO 90 GRAUS, PVC, SOLDÁVEL, DN 25MM, INSTALADO EM DRENO DE AR-CONDICIONADO - FORNECIMENTO E INSTALAÇÃO. AF_08/2022</t>
  </si>
  <si>
    <t>JOELHO 90 GRAUS, PVC, SOLDÁVEL, DN 32MM, INSTALADO EM RAMAL DE DISTRIBUIÇÃO DE ÁGUA - FORNECIMENTO E INSTALAÇÃO. AF_06/2022</t>
  </si>
  <si>
    <t>TE, PVC, SOLDÁVEL, DN 25MM, INSTALADO EM DRENO DE AR-CONDICIONADO - FORNECIMENTO E INSTALAÇÃO. AF_08/2022</t>
  </si>
  <si>
    <t>RASGO LINEAR MECANIZADO EM ALVENARIA, PARA RAMAIS/ DISTRIBUIÇÃO DE INSTALAÇÕES HIDRÁULICAS, DIÂMETROS MENORES OU IGUAIS A 40 MM. AF_09/2023</t>
  </si>
  <si>
    <t>VASO SANITARIO SIFONADO CONVENCIONAL COM LOUÇA BRANCA, INCLUSO CONJUNTO DE LIGAÇÃO PARA BACIA SANITÁRIA AJUSTÁVEL - FORNECIMENTO E INSTALAÇÃO. AF_01/2020</t>
  </si>
  <si>
    <t>PAPELEIRA PLASTICA TIPO DISPENSER PARA PAPEL HIGIENICO ROLAO - FORNECIMENTO E INSTALACAO</t>
  </si>
  <si>
    <t>ASSENTO SANITÁRIO CONVENCIONAL - FORNECIMENTO E INSTALACAO. AF_01/2020</t>
  </si>
  <si>
    <t>CUBA DE EMBUTIR OVAL EM LOUÇA BRANCA, 35 X 50CM OU EQUIVALENTE - FORNECIMENTO E INSTALAÇÃO. AF_01/2020</t>
  </si>
  <si>
    <t>SABONETEIRA PLASTICA TIPO DISPENSER PARA SABONETE LIQUIDO COM RESERVATORIO 800 A 1500 ML, INCLUSO FIXAÇÃO. AF_01/2020</t>
  </si>
  <si>
    <t>TOALHEIRO PLASTICO TIPO DISPENSER PARA PAPEL TOALHA INTERFOLHADO</t>
  </si>
  <si>
    <t>TORNEIRA PARA LAVATORIO DE ACIONAMENTO HIDROMECANICO, FECHAMENTO AUTOMATICO, ACABAMENTO L.C., PRESSMATIC MESA COMPACT, REF.17160606, 1/2" DA DOCOL OU SIMILAR</t>
  </si>
  <si>
    <t>CABO DE COBRE FLEXÍVEL ISOLADO, 185 MM², ANTI-CHAMA 0,6/1,0 KV, PARA REDE ENTERRADA DE DISTRIBUIÇÃO DE ENERGIA ELÉTRICA - FORNECIMENTO E INSTALAÇÃO. AF_12/2021</t>
  </si>
  <si>
    <t>CABO DE COBRE FLEXÍVEL ISOLADO, 16 MM², ANTI-CHAMA 0,6/1,0 KV, PARA CIRCUITOS TERMINAIS - FORNECIMENTO E INSTALAÇÃO. AF_03/2023</t>
  </si>
  <si>
    <t>CABO DE COBRE FLEXÍVEL ISOLADO, 35 MM², ANTI-CHAMA 0,6/1,0 KV, PARA REDE ENTERRADA DE DISTRIBUIÇÃO DE ENERGIA ELÉTRICA - FORNECIMENTO E INSTALAÇÃO. AF_12/2021</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</si>
  <si>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</si>
  <si>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</si>
  <si>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2,5 MM², ANTI-CHAMA 450/750 V, PARA CIRCUITOS TERMINAIS - FORNECIMENTO E INSTALAÇÃO. AF_03/2023</t>
  </si>
  <si>
    <t>CAIXA RETANGULAR 4" X 2" ALTA (2,00 M DO PISO), PVC, INSTALADA EM PAREDE - FORNECIMENTO E INSTALAÇÃO. AF_03/2023</t>
  </si>
  <si>
    <t>CAIXA RETANGULAR 4" X 2" BAIXA (0,30 M DO PISO), PVC, INSTALADA EM PAREDE - FORNECIMENTO E INSTALAÇÃO. AF_03/2023</t>
  </si>
  <si>
    <t>CAIXA RETANGULAR 4" X 2" MÉDIA (1,30 M DO PISO), PVC, INSTALADA EM PAREDE - FORNECIMENTO E INSTALAÇÃO. AF_03/2023</t>
  </si>
  <si>
    <t>CAIXA OCTOGONAL 4" X 4", PVC, INSTALADA EM LAJE - FORNECIMENTO E INSTALAÇÃO. AF_03/2023</t>
  </si>
  <si>
    <t>CAIXA ENTERRADA ELÉTRICA RETANGULAR, EM ALVENARIA COM TIJOLOS CERÂMICOS MACIÇOS, FUNDO COM BRITA, DIMENSÕES INTERNAS: 0,4X0,4X0,4 M. AF_12/2020</t>
  </si>
  <si>
    <t>INTERRUPTOR INTERMEDIÁRIO (1 MÓDULO), 10A/250V, INCLUINDO SUPORTE E PLACA - FORNECIMENTO E INSTALAÇÃO. AF_03/2023</t>
  </si>
  <si>
    <t>INTERRUPTOR PARALELO (1 MÓDULO) COM 1 TOMADA DE EMBUTIR 2P+T 10 A, INCLUINDO SUPORTE E PLACA - FORNECIMENTO E INSTALAÇÃO. AF_03/2023</t>
  </si>
  <si>
    <t>INTERRUPTOR SIMPLES (1 MÓDULO) COM 1 TOMADA DE EMBUTIR 2P+T 10 A, INCLUINDO SUPORTE E PLACA - FORNECIMENTO E INSTALAÇÃO. AF_03/2023</t>
  </si>
  <si>
    <t>ESPELHO, FABRICACAO PIAL OU SIMILAR, NA(S) ESPECIFICACAO(OES):- COM 1 FURO  (4" X 2") REF. 8508</t>
  </si>
  <si>
    <t>TOMADA BAIXA DE EMBUTIR (1 MÓDULO), 2P+T 10 A, INCLUINDO SUPORTE E PLACA - FORNECIMENTO E INSTALAÇÃO. AF_03/2023</t>
  </si>
  <si>
    <t>TOMADA ALTA DE EMBUTIR (1 MÓDULO), 2P+T 10 A, INCLUINDO SUPORTE E PLACA - FORNECIMENTO E INSTALAÇÃO. AF_03/2023</t>
  </si>
  <si>
    <t>DISJUNTOR TRIPOLAR TIPO DIN, CORRENTE NOMINAL DE 32A - FORNECIMENTO E INSTALAÇÃO. AF_10/2020</t>
  </si>
  <si>
    <t>DISJUNTOR TRIPOLAR TIPO DIN, CORRENTE NOMINAL DE 40A - FORNECIMENTO E INSTALAÇÃO. AF_10/2020</t>
  </si>
  <si>
    <t>DISJUNTOR NORMA DIN CURVA C 3P (TRIPOLAR) DE 70A STECK, SIEMENS OU SIMILAR</t>
  </si>
  <si>
    <t>DISJUNTOR MONOPOLAR TIPO DIN, CORRENTE NOMINAL DE 20A - FORNECIMENTO E INSTALAÇÃO. AF_10/2020</t>
  </si>
  <si>
    <t>DISJUNTOR BIPOLAR TIPO DIN, CORRENTE NOMINAL DE 20A - FORNECIMENTO E INSTALAÇÃO. AF_10/2020</t>
  </si>
  <si>
    <t>ELETRODUTO FLEXÍVEL CORRUGADO REFORÇADO, PVC, DN 25 MM (3/4"), PARA CIRCUITOS TERMINAIS, INSTALADO EM PAREDE - FORNECIMENTO E INSTALAÇÃO. AF_03/2023</t>
  </si>
  <si>
    <t>ELETRODUTO FLEXÍVEL CORRUGADO, PEAD, DN 50 (1 1/2"), PARA REDE ENTERRADA DE DISTRIBUIÇÃO DE ENERGIA ELÉTRICA - FORNECIMENTO E INSTALAÇÃO. AF_12/2021</t>
  </si>
  <si>
    <t>LUMINARIA LED DE SOBREPOR 36W, 2400LMS, 120CM, DA ELGIN, RCA OU SIMILAR - FORNECIMENTO E INSTALACAO</t>
  </si>
  <si>
    <t>LUMINARIA TIPO PLAFON COM PAINEL LED, 30X30CM, SOBREPOR, POTENCIA DE 24W, 4000K, LUZ NEUTRA, ELGIN OU SIMILAR - FORNECIMENTO E INSTALACAO</t>
  </si>
  <si>
    <t>QUADRO DE DISTRIBUICAO DE ENERGIA DE EMBUTIR, BARRAMENTO TRIFASICO 150A, CAPACIDADE PARA 16 MODULOS DIN DA CEMAR OU SIMILAR - FORNECIMENTO E INSTALACAO</t>
  </si>
  <si>
    <t>QUADRO DE DISTRIBUICAO DE ENERGIA DE EMBUTIR, BARRAMENTO TRIFASICO DE 150A, CAPACIDADE PARA 30 MODULOS DIN DA CEMAR OU SIMILAR - FORNECIMENTO E INSTALACAO</t>
  </si>
  <si>
    <t>RASGO LINEAR MANUAL EM ALVENARIA, PARA ELETRODUTOS, DIÂMETROS MENORES OU IGUAIS A 40 MM. AF_09/2023</t>
  </si>
  <si>
    <t>BARRA CHATA DE ALUMINIO 7/8 X 1/8", INCLUSIVE ACESSORIOS DE FIXACAO</t>
  </si>
  <si>
    <t>CORDOALHA DE COBRE NU 35 MM², NÃO ENTERRADA, COM ISOLADOR - FORNECIMENTO E INSTALAÇÃO. AF_08/2023</t>
  </si>
  <si>
    <t>CORDOALHA DE COBRE NU 50 MM², ENTERRADA - FORNECIMENTO E INSTALAÇÃO. AF_08/2023</t>
  </si>
  <si>
    <t>CAIXA DE INSPEÇÃO PARA ATERRAMENTO, CIRCULAR, EM POLIETILENO, DIÂMETRO INTERNO = 0,3 M. AF_12/2020</t>
  </si>
  <si>
    <t>HASTE DE ATERRAMENTO, DIÂMETRO 3/4", COM 3 METROS - FORNECIMENTO E INSTALAÇÃO. AF_08/2023</t>
  </si>
  <si>
    <t>CONEXAO ATRAVES DE SOLDA EXOTERMICA, INCLUSO MOLDE, PALITO IGNITOR E ALICATE - FORNECIMENTO E INSTALACAO</t>
  </si>
  <si>
    <t>LUMINÁRIA DE EMERGÊNCIA, COM 30 LÂMPADAS LED DE 2 W, SEM REATOR - FORNECIMENTO E INSTALAÇÃO. AF_02/2020</t>
  </si>
  <si>
    <t>EXTINTOR DE INCÊNDIO PORTÁTIL COM CARGA DE ÁGUA PRESSURIZADA DE 10 L, CLASSE A - FORNECIMENTO E INSTALAÇÃO. AF_10/2020_PE</t>
  </si>
  <si>
    <t>EXTINTOR DE INCÊNDIO PORTÁTIL COM CARGA DE CO2 DE 4 KG, CLASSE BC - FORNECIMENTO E INSTALAÇÃO. AF_10/2020_PE</t>
  </si>
  <si>
    <t>PLACA DE EQUIPAMENTOS DE COMBATE A INCENDIO E ALARME, SIMBOLO QUADRADO, FUNDO VERMELHO, PICTOGRAMA FOTOLUMINESCENTE, EM PVC, 2MM ANTI-CHAMAS, NAS DIMENSOES (21X21)CM</t>
  </si>
  <si>
    <t>PLACA DE SINALIZACAO DE ORIENTACAO E SALVAMENTO, SIMBOLO RETANGULAR, FUNDO VERDE, PICTOGRAMA FOTOLUMINESCENTE, EM PVC, 2MM ANTI-CHAMAS, NAS DIMENSOES (13X26)CM</t>
  </si>
  <si>
    <t>PLACA DE SINALIZACAO DE PROIBICAO, SIMBOLO CIRCULAR, FUNDO BRANCO, PICTOGRAMA PRETO, FAIXA CIRCULAR E BARRA DIAMETRAL VERMELHA, EM PVC, 2MM ANTI-CHAMAS</t>
  </si>
  <si>
    <t>EXECUÇÃO DE PASSEIO (CALÇADA) OU PISO DE CONCRETO COM CONCRETO MOLDADO IN LOCO, FEITO EM OBRA, ACABAMENTO CONVENCIONAL, NÃO ARMADO. AF_08/2022</t>
  </si>
  <si>
    <t>PINTURA COM TINTA ALQUÍDICA DE ACABAMENTO (ESMALTE SINTÉTICO FOSCO) PULVERIZADA SOBRE SUPERFÍCIES METÁLICAS (EXCETO PERFIL) EXECUTADO EM OBRA (02 DEMÃOS). AF_01/2020_PE</t>
  </si>
  <si>
    <t>FUNDO SELADOR ACRÍLICO, APLICAÇÃO MANUAL EM PAREDE, UMA DEMÃO. AF_04/2023</t>
  </si>
  <si>
    <t>EMASSAMENTO COM MASSA LÁTEX, APLICAÇÃO EM PAREDE, DUAS DEMÃOS, LIXAMENTO MANUAL. AF_04/2023</t>
  </si>
  <si>
    <t>PINTURA LÁTEX ACRÍLICA PREMIUM, APLICAÇÃO MANUAL EM PAREDES, DUAS DEMÃOS. AF_04/2023</t>
  </si>
  <si>
    <t>TEXTURA ACRÍLICA, APLICAÇÃO MANUAL EM PAREDE, UMA DEMÃO. AF_04/2023</t>
  </si>
  <si>
    <t>SOLEIRA EM MÁRMORE, LARGURA 15 CM, ESPESSURA 2,0 CM. AF_09/2020</t>
  </si>
  <si>
    <t>PEITORIL LINEAR EM GRANITO OU MÁRMORE, L = 15CM, COMPRIMENTO DE ATÉ 2M, ASSENTADO COM ARGAMASSA 1:6 COM ADITIVO. AF_11/2020</t>
  </si>
  <si>
    <t>BANCADA DE GRANITO CINZA ANDORINHA, CORUMBA E OUTRO EQUIVALENTES, ACABAMENTO SIMPLES, FRONTAO DE 10CM, INCLUSO MAO FRANCESA /M2</t>
  </si>
  <si>
    <t>AR CONDICIONADO SPLIT INVERTER, HI-WALL (PAREDE), 12000 BTU/H, CICLO FRIO - FORNECIMENTO E INSTALAÇÃO. AF_11/2021_PE</t>
  </si>
  <si>
    <t>TUBO EM COBRE FLEXÍVEL, DN 1/4", COM ISOLAMENTO, INSTALADO EM FORRO, PARA RAMAL DE ALIMENTAÇÃO DE AR CONDICIONADO, INCLUSO FIXADOR. AF_11/2021_PA</t>
  </si>
  <si>
    <t>CABO PP 4 X 2,5MM2 1KV</t>
  </si>
  <si>
    <t>CABO ELETRÔNICO CATEGORIA 6, INSTALADO EM EDIFICAÇÃO INSTITUCIONAL - FORNECIMENTO E INSTALAÇÃO. AF_11/2019</t>
  </si>
  <si>
    <t>CABO TELEFÔNICO CCI-50 1 PAR, SEM BLINDAGEM, INSTALADO EM DISTRIBUIÇÃO DE EDIFICAÇÃO INSTITUCIONAL - FORNECIMENTO E INSTALAÇÃO. AF_11/2019</t>
  </si>
  <si>
    <t>ELETRODUTO FLEXÍVEL CORRUGADO, PVC, DN 32 MM (1"), PARA CIRCUITOS TERMINAIS, INSTALADO EM PAREDE - FORNECIMENTO E INSTALAÇÃO. AF_03/2023</t>
  </si>
  <si>
    <t>CAIXA ENTERRADA ELÉTRICA RETANGULAR, EM ALVENARIA COM TIJOLOS CERÂMICOS MACIÇOS, FUNDO COM BRITA, DIMENSÕES INTERNAS: 0,3X0,3X0,3 M. AF_12/2020</t>
  </si>
  <si>
    <t>CAIXA DE PASSAGEM PARA TELEFONE 15X15X10CM (SOBREPOR), FORNECIMENTO E INSTALACAO. AF_11/2019</t>
  </si>
  <si>
    <t>ESPELHO CRISTAL, ESPESSURA 4MM FIXADO COM BOTAO FRANCES DE PLASTICO CROMADO, PARAFUSO E BUCHA, SEM MOLDURA - FORNECIMENTO E INSTALACAO</t>
  </si>
  <si>
    <t>PLACA DE SINALIZACAO EM ACRILICO ATE 240 CM2 COM 10 LETRAS, PARA PORTAS</t>
  </si>
  <si>
    <t>ENGENHEIRO CIVIL DE OBRA JUNIOR COM ENCARGOS COMPLEMENTARES</t>
  </si>
  <si>
    <t>H</t>
  </si>
  <si>
    <t>MESTRE DE OBRAS COM ENCARGOS COMPLEMENTARES</t>
  </si>
  <si>
    <t>LIMPEZA FINAL DA OBRA</t>
  </si>
  <si>
    <t>LOCACAO DE CACAMBA (4M3) (7 DIAS)</t>
  </si>
  <si>
    <t>AJUDANTE ESPECIALIZADO COM ENCARGOS COMPLEMENTARES</t>
  </si>
  <si>
    <t>SERVENTE COM ENCARGOS COMPLEMENTARES</t>
  </si>
  <si>
    <t>MOBILIZACAO E DESMOBILIZACAO DE EQUIPAMENTO DE PERFURACAO PARA EXECUCAO DE FUNDACAO</t>
  </si>
  <si>
    <t>TELHADISTA COM ENCARGOS COMPLEMENTARES</t>
  </si>
  <si>
    <t>GUINCHO ELÉTRICO DE COLUNA, CAPACIDADE 400 KG, COM MOTO FREIO, MOTOR TRIFÁSICO DE 1,25 CV - CHP DIURNO. AF_03/2016</t>
  </si>
  <si>
    <t>CHP</t>
  </si>
  <si>
    <t>GUINCHO ELÉTRICO DE COLUNA, CAPACIDADE 400 KG, COM MOTO FREIO, MOTOR TRIFÁSICO DE 1,25 CV - CHI DIURNO. AF_03/2016</t>
  </si>
  <si>
    <t>CHI</t>
  </si>
  <si>
    <t xml:space="preserve">HASTE RETA PARA GANCHO DE FERRO GALVANIZADO, COM ROSCA 1/4" X 30 CM PARA FIXACAO DE TELHA METALICA, INCLUI PORCA E ARRUELAS DE VEDACAO                                                                                                                                                                                                                                                                                                                                                                    </t>
  </si>
  <si>
    <t xml:space="preserve">CJ    </t>
  </si>
  <si>
    <t>JANELA MAXIM-AR EM ALUMINIO COM ACABAMENTO ANODIZADO FOSCO NA COR PRETA/BRANCA, COM CONTRAMARCO, EXCLUSIVE VIDRO - FORNECIMENTO E INSTALACAO</t>
  </si>
  <si>
    <t>INSTALAÇÃO DE VIDRO LISO INCOLOR, E = 6 MM, EM ESQUADRIA DE ALUMÍNIO OU PVC, FIXADO COM BAGUETE. AF_01/2021_PS</t>
  </si>
  <si>
    <t>JANELA DE AÇO DE CORRER COM 4 FOLHAS PARA VIDRO, COM BATENTE, FERRAGENS E PINTURA ANTICORROSIVA. EXCLUSIVE VIDROS, ALIZAR E CONTRAMARCO. FORNECIMENTO E INSTALAÇÃO. AF_12/2019</t>
  </si>
  <si>
    <t>SUMIDOURO CIRCULAR EM CONCRETO PRE-MOLDADO ARMADO, DIAMETRO INTERNO = 1,00M, ALTURA EXTERNA = 3,00M, REJUNTADA COM ARGAMASSA NO TRACO 1:3 (EM VOLUME DE CIMENTO E AREIA UMIDA) COM ADICAO DE IMPERMEABILIZANTE, INCLUSIVE TAMPA PRE-MOLDADA</t>
  </si>
  <si>
    <t>AUXILIAR DE ELETRICISTA COM ENCARGOS COMPLEMENTARES</t>
  </si>
  <si>
    <t>ELETRICISTA COM ENCARGOS COMPLEMENTARES</t>
  </si>
  <si>
    <t xml:space="preserve">INTERRUPTOR SIMPLES 10A, 250V (APENAS MODULO)                                                                                                                                                                                                                                                                                                                                                                                                                                                             </t>
  </si>
  <si>
    <t xml:space="preserve">UN    </t>
  </si>
  <si>
    <t xml:space="preserve">TOMADA 2P+T 10A, 250V (APENAS MODULO)                                                                                                                                                                                                                                                                                                                                                                                                                                                                     </t>
  </si>
  <si>
    <t>SUPORTE PARAFUSADO COM PLACA DE ENCAIXE 4" X 2" MÉDIO (1,30 M DO PISO) PARA PONTO ELÉTRICO - FORNECIMENTO E INSTALAÇÃO. AF_03/2023</t>
  </si>
  <si>
    <t xml:space="preserve">DISPOSITIVO DPS CLASSE II, 1 POLO, TENSAO MAXIMA DE 175 V, CORRENTE MAXIMA DE *20* KA (TIPO AC)                                                                                                                                                                                                                                                                                                                                                                                                           </t>
  </si>
  <si>
    <t xml:space="preserve">DISPOSITIVO DR, 4 POLOS, SENSIBILIDADE DE 300 MA, CORRENTE DE 40 A, TIPO AC                                                                                                                                                                                                                                                                                                                                                                                                                               </t>
  </si>
  <si>
    <t xml:space="preserve">ACO CA-50, 8,0 MM, VERGALHAO                                                                                                                                                                                                                                                                                                                                                                                                                                                                              </t>
  </si>
  <si>
    <t xml:space="preserve">KG    </t>
  </si>
  <si>
    <t xml:space="preserve">PARAFUSO ROSCA SOBERBA ZINCADO CABECA CHATA FENDA SIMPLES 4,8 X 40 MM (1.1/2 ")                                                                                                                                                                                                                                                                                                                                                                                                                           </t>
  </si>
  <si>
    <t xml:space="preserve">PLACA DE SINALIZACAO DE SEGURANCA CONTRA INCENDIO, FOTOLUMINESCENTE, RETANGULAR, *20 X 40* CM, EM PVC *2* MM ANTI-CHAMAS (SIMBOLOS, CORES E PICTOGRAMAS CONFORME NBR 16820)                                                                                                                                                                                                                                                                                                                               </t>
  </si>
  <si>
    <t>AJUDANTE DE PEDREIRO COM ENCARGOS COMPLEMENTARES</t>
  </si>
  <si>
    <t xml:space="preserve">TOMADA RJ45, 8 FIOS, CAT 5E (APENAS MODULO)                                                                                                                                                                                                                                                                                                                                                                                                                                                               </t>
  </si>
  <si>
    <t xml:space="preserve">TOMADA RJ11, 2 FIOS (APENAS MODULO)                                                                                                                                                                                                                                                                                                                                                                                                                                                                       </t>
  </si>
  <si>
    <t xml:space="preserve">SUPORTE DE FIXACAO PARA ESPELHO / PLACA 4" X 2", PARA 3 MODULOS, PARA INSTALACAO DE TOMADAS E INTERRUPTORES (SOMENTE SUPORTE)                                                                                                                                                                                                                                                                                                                                                                             </t>
  </si>
  <si>
    <t xml:space="preserve">ESPELHO / PLACA DE 2 POSTOS 4" X 2", PARA INSTALACAO DE TOMADAS E INTERRUPTORES                                                                                                                                                                                                                                                                                                                                                                                                                           </t>
  </si>
  <si>
    <t>AUXILIAR DE SERVIÇOS GERAIS COM ENCARGOS COMPLEMENTARES</t>
  </si>
  <si>
    <t xml:space="preserve">SILICONE ACETICO USO GERAL INCOLOR 280 G                                                                                                                                                                                                                                                                                                                                                                                                                                                                  </t>
  </si>
  <si>
    <t xml:space="preserve">CANTONEIRA ACO ABAS IGUAIS (QUALQUER BITOLA), ESPESSURA ENTRE 1/8" E 1/4"                                                                                                                                                                                                                                                                                                                                                                                                                                 </t>
  </si>
  <si>
    <t>AJUDANTE DE ESTRUTURA METÁLICA COM ENCARGOS COMPLEMENTARES</t>
  </si>
  <si>
    <t>MONTADOR DE ESTRUTURA METÁLICA COM ENCARGOS COMPLEMENTARES</t>
  </si>
  <si>
    <t xml:space="preserve">PARAFUSO ZINCADO, AUTOBROCANTE, FLANGEADO, 4,2 MM X 19 MM                                                                                                                                                                                                                                                                                                                                                                                                                                                 </t>
  </si>
  <si>
    <t xml:space="preserve">CENTO </t>
  </si>
  <si>
    <t xml:space="preserve">PLACA DE INAUGURACAO METALICA, *40* CM X *60*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</si>
</sst>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
    <numFmt numFmtId="168" formatCode="#,##0.0"/>
    <numFmt numFmtId="169" formatCode="_-* #,##0.0000_-;\-* #,##0.0000_-;_-* &quot;-&quot;??_-;_-@_-"/>
    <numFmt numFmtId="170" formatCode="_(&quot;R$ &quot;* #,##0.00_);_(&quot;R$ &quot;* \(#,##0.00\);_(&quot;R$ &quot;* \-??_);_(@_)"/>
    <numFmt numFmtId="171" formatCode="General;General"/>
    <numFmt numFmtId="172" formatCode="0000000000"/>
  </numFmts>
  <fonts count="119"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1"/>
      <name val="Cambria"/>
      <family val="1"/>
    </font>
    <font>
      <b/>
      <sz val="12"/>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b/>
      <sz val="6"/>
      <name val="Cambria"/>
      <family val="1"/>
    </font>
    <font>
      <b/>
      <sz val="5"/>
      <name val="Cambria"/>
      <family val="1"/>
    </font>
    <font>
      <sz val="9"/>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sz val="11"/>
      <name val="Calibri"/>
      <family val="2"/>
      <scheme val="minor"/>
    </font>
    <font>
      <b/>
      <sz val="9"/>
      <color rgb="FF000000"/>
      <name val="Cambria"/>
      <family val="1"/>
    </font>
    <font>
      <b/>
      <sz val="16"/>
      <color theme="1"/>
      <name val="Bahnschrift SemiBold Condensed"/>
      <family val="2"/>
    </font>
    <font>
      <sz val="16"/>
      <color theme="1"/>
      <name val="Bahnschrift SemiBold Condensed"/>
      <family val="2"/>
    </font>
    <font>
      <b/>
      <sz val="11"/>
      <color theme="1"/>
      <name val="Calibri"/>
      <family val="2"/>
      <scheme val="minor"/>
    </font>
    <font>
      <sz val="10"/>
      <color theme="1"/>
      <name val="Calibri"/>
      <family val="2"/>
      <scheme val="minor"/>
    </font>
    <font>
      <b/>
      <sz val="10"/>
      <color rgb="FF000000"/>
      <name val="Arial"/>
      <family val="2"/>
    </font>
    <font>
      <b/>
      <sz val="10"/>
      <color theme="1"/>
      <name val="Calibri"/>
      <family val="2"/>
      <scheme val="minor"/>
    </font>
    <font>
      <b/>
      <sz val="9"/>
      <color theme="1"/>
      <name val="Calibri"/>
      <family val="2"/>
      <scheme val="minor"/>
    </font>
    <font>
      <b/>
      <sz val="16"/>
      <color theme="0"/>
      <name val="Franklin Gothic Demi"/>
      <family val="2"/>
    </font>
    <font>
      <b/>
      <sz val="11"/>
      <color theme="1"/>
      <name val="Arial"/>
      <family val="2"/>
    </font>
    <font>
      <sz val="11"/>
      <color theme="1"/>
      <name val="Arial"/>
      <family val="2"/>
    </font>
    <font>
      <b/>
      <sz val="12"/>
      <name val="Arial"/>
      <family val="2"/>
    </font>
    <font>
      <b/>
      <sz val="12"/>
      <color theme="1"/>
      <name val="Arial"/>
      <family val="2"/>
    </font>
    <font>
      <b/>
      <sz val="11"/>
      <color rgb="FFC00000"/>
      <name val="Calibri"/>
      <family val="2"/>
      <scheme val="minor"/>
    </font>
    <font>
      <b/>
      <sz val="15"/>
      <color rgb="FF000000"/>
      <name val="Calibri"/>
      <family val="2"/>
    </font>
    <font>
      <sz val="10"/>
      <color rgb="FF000000"/>
      <name val="Calibri"/>
      <family val="2"/>
    </font>
    <font>
      <b/>
      <sz val="10"/>
      <color rgb="FF000000"/>
      <name val="Calibri"/>
      <family val="2"/>
    </font>
    <font>
      <b/>
      <sz val="15"/>
      <color rgb="FFC00000"/>
      <name val="Calibri"/>
      <family val="2"/>
    </font>
    <font>
      <b/>
      <sz val="10"/>
      <color rgb="FFC00000"/>
      <name val="Calibri"/>
      <family val="2"/>
    </font>
    <font>
      <sz val="10"/>
      <color rgb="FFC00000"/>
      <name val="Calibri"/>
      <family val="2"/>
    </font>
    <font>
      <b/>
      <sz val="11"/>
      <name val="Calibri"/>
      <family val="2"/>
      <scheme val="minor"/>
    </font>
    <font>
      <sz val="11"/>
      <name val="Arial"/>
      <family val="1"/>
    </font>
    <font>
      <sz val="16"/>
      <color rgb="FF00B050"/>
      <name val="Bahnschrift SemiBold Condensed"/>
      <family val="2"/>
    </font>
    <font>
      <sz val="16"/>
      <name val="Bahnschrift SemiBold Condensed"/>
      <family val="2"/>
    </font>
    <font>
      <b/>
      <sz val="16"/>
      <name val="Bahnschrift SemiBold Condensed"/>
      <family val="2"/>
    </font>
    <font>
      <sz val="16"/>
      <color theme="4"/>
      <name val="Bahnschrift SemiBold Condensed"/>
      <family val="2"/>
    </font>
    <font>
      <sz val="11"/>
      <color theme="4"/>
      <name val="Calibri"/>
      <family val="2"/>
      <scheme val="minor"/>
    </font>
    <font>
      <sz val="16"/>
      <color rgb="FFC00000"/>
      <name val="Bahnschrift SemiBold Condensed"/>
      <family val="2"/>
    </font>
    <font>
      <b/>
      <sz val="12"/>
      <color rgb="FFC00000"/>
      <name val="Arial"/>
      <family val="2"/>
    </font>
    <font>
      <sz val="11"/>
      <name val="Arial Narrow"/>
      <family val="2"/>
    </font>
    <font>
      <sz val="9"/>
      <name val="Arial Narrow"/>
      <family val="2"/>
    </font>
    <font>
      <sz val="10"/>
      <name val="Arial Narrow"/>
      <family val="2"/>
    </font>
    <font>
      <b/>
      <sz val="12"/>
      <name val="Arial Narrow"/>
      <family val="2"/>
    </font>
    <font>
      <b/>
      <sz val="9"/>
      <name val="Arial Narrow"/>
      <family val="2"/>
    </font>
    <font>
      <sz val="8"/>
      <name val="Arial Narrow"/>
      <family val="2"/>
    </font>
    <font>
      <b/>
      <sz val="8"/>
      <name val="Arial Narrow"/>
      <family val="2"/>
    </font>
    <font>
      <sz val="8"/>
      <color theme="0"/>
      <name val="Arial Narrow"/>
      <family val="2"/>
    </font>
    <font>
      <b/>
      <sz val="9"/>
      <color theme="0"/>
      <name val="Arial Narrow"/>
      <family val="2"/>
    </font>
    <font>
      <b/>
      <sz val="7"/>
      <name val="Arial Narrow"/>
      <family val="2"/>
    </font>
    <font>
      <b/>
      <sz val="10"/>
      <name val="Arial Narrow"/>
      <family val="2"/>
    </font>
    <font>
      <sz val="10"/>
      <color rgb="FFC00000"/>
      <name val="Arial Narrow"/>
      <family val="2"/>
    </font>
    <font>
      <b/>
      <sz val="10"/>
      <color rgb="FFC00000"/>
      <name val="Arial Narrow"/>
      <family val="2"/>
    </font>
    <font>
      <b/>
      <sz val="11"/>
      <name val="Arial Narrow"/>
      <family val="2"/>
    </font>
    <font>
      <b/>
      <sz val="16"/>
      <color rgb="FFC00000"/>
      <name val="Bahnschrift SemiBold Condensed"/>
      <family val="2"/>
    </font>
    <font>
      <sz val="11"/>
      <color theme="1"/>
      <name val="Arial Narrow"/>
      <family val="2"/>
    </font>
    <font>
      <b/>
      <sz val="8"/>
      <color rgb="FF000000"/>
      <name val="Arial Narrow"/>
      <family val="2"/>
    </font>
    <font>
      <b/>
      <sz val="10"/>
      <color rgb="FF000000"/>
      <name val="Arial Narrow"/>
      <family val="2"/>
    </font>
    <font>
      <b/>
      <sz val="11"/>
      <color theme="1"/>
      <name val="Arial Narrow"/>
      <family val="2"/>
    </font>
    <font>
      <b/>
      <sz val="9"/>
      <color rgb="FF000000"/>
      <name val="Arial Narrow"/>
      <family val="2"/>
    </font>
    <font>
      <b/>
      <sz val="9"/>
      <color theme="1"/>
      <name val="Arial Narrow"/>
      <family val="2"/>
    </font>
    <font>
      <sz val="10"/>
      <color rgb="FF000000"/>
      <name val="Arial Narrow"/>
      <family val="2"/>
    </font>
    <font>
      <sz val="10"/>
      <color theme="1"/>
      <name val="Arial Narrow"/>
      <family val="2"/>
    </font>
    <font>
      <sz val="8"/>
      <color rgb="FF000000"/>
      <name val="Arial Narrow"/>
      <family val="2"/>
    </font>
    <font>
      <sz val="11"/>
      <color rgb="FFC00000"/>
      <name val="Arial Narrow"/>
      <family val="2"/>
    </font>
    <font>
      <b/>
      <sz val="10"/>
      <color theme="0"/>
      <name val="Arial Narrow"/>
      <family val="2"/>
    </font>
    <font>
      <b/>
      <sz val="6"/>
      <name val="Arial Narrow"/>
      <family val="2"/>
    </font>
    <font>
      <b/>
      <sz val="16"/>
      <color theme="0"/>
      <name val="Arial Narrow"/>
      <family val="2"/>
    </font>
    <font>
      <b/>
      <sz val="14"/>
      <color theme="0"/>
      <name val="Arial Narrow"/>
      <family val="2"/>
    </font>
    <font>
      <b/>
      <sz val="11"/>
      <color theme="0"/>
      <name val="Arial Narrow"/>
      <family val="2"/>
    </font>
    <font>
      <sz val="11"/>
      <color theme="0"/>
      <name val="Arial Narrow"/>
      <family val="2"/>
    </font>
    <font>
      <sz val="10"/>
      <color theme="0"/>
      <name val="Arial Narrow"/>
      <family val="2"/>
    </font>
    <font>
      <b/>
      <sz val="12"/>
      <color theme="0"/>
      <name val="Arial Narrow"/>
      <family val="2"/>
    </font>
    <font>
      <b/>
      <sz val="8"/>
      <color theme="0"/>
      <name val="Arial Narrow"/>
      <family val="2"/>
    </font>
    <font>
      <b/>
      <sz val="10"/>
      <name val="Arial"/>
      <family val="2"/>
    </font>
    <font>
      <b/>
      <sz val="10"/>
      <color indexed="12"/>
      <name val="Arial"/>
      <family val="2"/>
    </font>
    <font>
      <b/>
      <sz val="14"/>
      <name val="Cambria"/>
      <family val="1"/>
    </font>
    <font>
      <sz val="9"/>
      <name val="Arial"/>
      <family val="2"/>
    </font>
    <font>
      <sz val="11"/>
      <color theme="1"/>
      <name val="Cambria"/>
      <family val="1"/>
    </font>
    <font>
      <b/>
      <sz val="11"/>
      <name val="Arial"/>
      <family val="2"/>
    </font>
    <font>
      <sz val="11"/>
      <name val="Cambria"/>
      <family val="1"/>
    </font>
    <font>
      <sz val="11"/>
      <name val="Arial"/>
      <family val="2"/>
    </font>
    <font>
      <b/>
      <sz val="12"/>
      <color indexed="10"/>
      <name val="Arial Narrow"/>
      <family val="2"/>
    </font>
    <font>
      <sz val="10"/>
      <color indexed="10"/>
      <name val="Arial Narrow"/>
      <family val="2"/>
    </font>
    <font>
      <sz val="10"/>
      <color indexed="10"/>
      <name val="Cambria"/>
      <family val="1"/>
    </font>
    <font>
      <sz val="10"/>
      <color indexed="10"/>
      <name val="Arial"/>
      <family val="2"/>
    </font>
    <font>
      <i/>
      <sz val="12"/>
      <name val="Arial Narrow"/>
      <family val="2"/>
    </font>
    <font>
      <i/>
      <u/>
      <sz val="12"/>
      <name val="Arial Narrow"/>
      <family val="2"/>
    </font>
    <font>
      <u/>
      <sz val="10"/>
      <name val="Arial Narrow"/>
      <family val="2"/>
    </font>
    <font>
      <u/>
      <sz val="10"/>
      <name val="Cambria"/>
      <family val="1"/>
    </font>
    <font>
      <u/>
      <sz val="10"/>
      <name val="Arial"/>
      <family val="2"/>
    </font>
    <font>
      <b/>
      <sz val="9"/>
      <color indexed="8"/>
      <name val="Tahoma"/>
      <family val="2"/>
    </font>
    <font>
      <sz val="9"/>
      <color indexed="8"/>
      <name val="Tahoma"/>
      <family val="2"/>
    </font>
    <font>
      <b/>
      <sz val="10"/>
      <color theme="0" tint="-4.9989318521683403E-2"/>
      <name val="Arial Narrow"/>
      <family val="2"/>
    </font>
    <font>
      <b/>
      <sz val="11"/>
      <color theme="0" tint="-4.9989318521683403E-2"/>
      <name val="Arial Narrow"/>
      <family val="2"/>
    </font>
    <font>
      <sz val="11"/>
      <color theme="0" tint="-4.9989318521683403E-2"/>
      <name val="Arial Narrow"/>
      <family val="2"/>
    </font>
    <font>
      <b/>
      <sz val="12"/>
      <color indexed="8"/>
      <name val="Arial Narrow"/>
      <family val="2"/>
    </font>
  </fonts>
  <fills count="2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rgb="FF008080"/>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239A5D"/>
        <bgColor rgb="FF000000"/>
      </patternFill>
    </fill>
    <fill>
      <patternFill patternType="solid">
        <fgColor rgb="FFC0C0C0"/>
        <bgColor rgb="FF000000"/>
      </patternFill>
    </fill>
    <fill>
      <patternFill patternType="solid">
        <fgColor rgb="FFFFFFFF"/>
        <bgColor rgb="FF000000"/>
      </patternFill>
    </fill>
    <fill>
      <patternFill patternType="solid">
        <fgColor rgb="FF808080"/>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006F71"/>
        <bgColor indexed="64"/>
      </patternFill>
    </fill>
    <fill>
      <patternFill patternType="solid">
        <fgColor rgb="FFB4D4D4"/>
        <bgColor indexed="64"/>
      </patternFill>
    </fill>
    <fill>
      <patternFill patternType="solid">
        <fgColor rgb="FFE2EEEE"/>
        <bgColor indexed="64"/>
      </patternFill>
    </fill>
    <fill>
      <patternFill patternType="solid">
        <fgColor rgb="FFE2ECEC"/>
        <bgColor indexed="64"/>
      </patternFill>
    </fill>
    <fill>
      <patternFill patternType="solid">
        <fgColor rgb="FFE6D7D7"/>
        <bgColor indexed="64"/>
      </patternFill>
    </fill>
    <fill>
      <patternFill patternType="solid">
        <fgColor theme="9" tint="0.79998168889431442"/>
        <bgColor indexed="26"/>
      </patternFill>
    </fill>
    <fill>
      <patternFill patternType="solid">
        <fgColor theme="0" tint="-0.14999847407452621"/>
        <bgColor indexed="42"/>
      </patternFill>
    </fill>
    <fill>
      <patternFill patternType="solid">
        <fgColor indexed="22"/>
        <bgColor indexed="44"/>
      </patternFill>
    </fill>
  </fills>
  <borders count="11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rgb="FF000000"/>
      </top>
      <bottom style="thin">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auto="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auto="1"/>
      </left>
      <right style="thin">
        <color auto="1"/>
      </right>
      <top style="thin">
        <color theme="0" tint="-0.34998626667073579"/>
      </top>
      <bottom style="thin">
        <color theme="0" tint="-0.34998626667073579"/>
      </bottom>
      <diagonal/>
    </border>
    <border>
      <left style="thin">
        <color auto="1"/>
      </left>
      <right style="thin">
        <color theme="0" tint="-0.34998626667073579"/>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style="thin">
        <color theme="0" tint="-0.34998626667073579"/>
      </left>
      <right style="thin">
        <color auto="1"/>
      </right>
      <top style="thin">
        <color theme="0" tint="-0.34998626667073579"/>
      </top>
      <bottom style="thin">
        <color theme="0" tint="-0.34998626667073579"/>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auto="1"/>
      </left>
      <right style="thin">
        <color auto="1"/>
      </right>
      <top/>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bottom style="thin">
        <color theme="0" tint="-0.24994659260841701"/>
      </bottom>
      <diagonal/>
    </border>
  </borders>
  <cellStyleXfs count="79">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1" fillId="0" borderId="0"/>
    <xf numFmtId="0" fontId="30" fillId="0" borderId="0"/>
    <xf numFmtId="44" fontId="21" fillId="0" borderId="0" applyFont="0" applyFill="0" applyBorder="0" applyAlignment="0" applyProtection="0"/>
    <xf numFmtId="0" fontId="21"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3" fillId="0" borderId="0" applyFont="0" applyFill="0" applyBorder="0" applyAlignment="0" applyProtection="0"/>
    <xf numFmtId="0" fontId="47" fillId="0" borderId="0"/>
    <xf numFmtId="0" fontId="54"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1" fillId="0" borderId="0" applyFont="0" applyFill="0" applyBorder="0" applyAlignment="0" applyProtection="0"/>
    <xf numFmtId="0" fontId="99" fillId="0" borderId="0"/>
    <xf numFmtId="170" fontId="6" fillId="0" borderId="0" applyFill="0" applyBorder="0" applyAlignment="0" applyProtection="0"/>
  </cellStyleXfs>
  <cellXfs count="1368">
    <xf numFmtId="0" fontId="0" fillId="0" borderId="0" xfId="0"/>
    <xf numFmtId="9" fontId="0" fillId="0" borderId="0" xfId="0" applyNumberFormat="1"/>
    <xf numFmtId="0" fontId="0" fillId="0" borderId="0" xfId="0" applyAlignment="1">
      <alignment vertical="center"/>
    </xf>
    <xf numFmtId="0" fontId="15" fillId="2" borderId="6"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0" fillId="0" borderId="11" xfId="0" applyBorder="1"/>
    <xf numFmtId="0" fontId="0" fillId="0" borderId="8" xfId="0" applyBorder="1"/>
    <xf numFmtId="0" fontId="6" fillId="0" borderId="0" xfId="6"/>
    <xf numFmtId="0" fontId="6" fillId="0" borderId="11" xfId="6" applyBorder="1"/>
    <xf numFmtId="0" fontId="7" fillId="0" borderId="3" xfId="6" applyFont="1" applyBorder="1" applyAlignment="1">
      <alignment vertical="center" wrapText="1"/>
    </xf>
    <xf numFmtId="0" fontId="8" fillId="0" borderId="12" xfId="6" applyFont="1" applyBorder="1"/>
    <xf numFmtId="0" fontId="8" fillId="0" borderId="11" xfId="6" applyFont="1" applyBorder="1"/>
    <xf numFmtId="0" fontId="8" fillId="0" borderId="12"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1" xfId="6" applyFont="1" applyBorder="1" applyAlignment="1">
      <alignment horizontal="left"/>
    </xf>
    <xf numFmtId="43" fontId="7" fillId="0" borderId="0" xfId="8" applyFont="1" applyBorder="1"/>
    <xf numFmtId="0" fontId="6" fillId="0" borderId="6" xfId="6" applyBorder="1"/>
    <xf numFmtId="0" fontId="5" fillId="2" borderId="11" xfId="0" applyFont="1" applyFill="1" applyBorder="1" applyAlignment="1">
      <alignment horizontal="center" vertical="center"/>
    </xf>
    <xf numFmtId="0" fontId="0" fillId="0" borderId="6" xfId="0" applyBorder="1"/>
    <xf numFmtId="0" fontId="8" fillId="0" borderId="7" xfId="0" applyFont="1" applyBorder="1" applyAlignment="1">
      <alignment vertical="center" wrapText="1"/>
    </xf>
    <xf numFmtId="0" fontId="13" fillId="0" borderId="12" xfId="0" applyFont="1" applyBorder="1" applyAlignment="1">
      <alignment vertical="center" wrapText="1"/>
    </xf>
    <xf numFmtId="0" fontId="8" fillId="0" borderId="9" xfId="0" applyFont="1" applyBorder="1" applyAlignment="1">
      <alignment vertical="center" wrapText="1"/>
    </xf>
    <xf numFmtId="0" fontId="18" fillId="0" borderId="10" xfId="0" applyFont="1" applyBorder="1" applyAlignment="1">
      <alignment vertical="top" wrapText="1"/>
    </xf>
    <xf numFmtId="0" fontId="18" fillId="0" borderId="7" xfId="0" applyFont="1" applyBorder="1" applyAlignment="1">
      <alignment vertical="top" wrapText="1"/>
    </xf>
    <xf numFmtId="0" fontId="18" fillId="0" borderId="12" xfId="0" applyFont="1" applyBorder="1" applyAlignment="1">
      <alignment vertical="top" wrapText="1"/>
    </xf>
    <xf numFmtId="0" fontId="9" fillId="0" borderId="1" xfId="0" applyFont="1" applyBorder="1" applyAlignment="1">
      <alignment vertical="center" wrapText="1"/>
    </xf>
    <xf numFmtId="0" fontId="18" fillId="0" borderId="11" xfId="0" applyFont="1" applyBorder="1" applyAlignment="1">
      <alignment wrapText="1"/>
    </xf>
    <xf numFmtId="0" fontId="18" fillId="0" borderId="0" xfId="0" applyFont="1" applyAlignment="1">
      <alignment wrapText="1"/>
    </xf>
    <xf numFmtId="0" fontId="22" fillId="0" borderId="0" xfId="14" applyFont="1"/>
    <xf numFmtId="0" fontId="13" fillId="0" borderId="0" xfId="14" applyFont="1" applyAlignment="1">
      <alignment vertical="center"/>
    </xf>
    <xf numFmtId="0" fontId="22" fillId="0" borderId="0" xfId="14" applyFont="1" applyAlignment="1">
      <alignment vertical="center"/>
    </xf>
    <xf numFmtId="49" fontId="22" fillId="0" borderId="0" xfId="14" applyNumberFormat="1" applyFont="1"/>
    <xf numFmtId="0" fontId="22" fillId="9" borderId="0" xfId="14" applyFont="1" applyFill="1"/>
    <xf numFmtId="0" fontId="21" fillId="0" borderId="0" xfId="14" applyAlignment="1">
      <alignment wrapText="1"/>
    </xf>
    <xf numFmtId="0" fontId="21" fillId="0" borderId="0" xfId="14"/>
    <xf numFmtId="4" fontId="6" fillId="0" borderId="0" xfId="14" applyNumberFormat="1" applyFont="1"/>
    <xf numFmtId="0" fontId="24" fillId="7" borderId="35" xfId="14" applyFont="1" applyFill="1" applyBorder="1" applyAlignment="1" applyProtection="1">
      <alignment horizontal="left" vertical="center"/>
      <protection locked="0"/>
    </xf>
    <xf numFmtId="0" fontId="25" fillId="8" borderId="36" xfId="14" applyFont="1" applyFill="1" applyBorder="1" applyAlignment="1" applyProtection="1">
      <alignment horizontal="left" vertical="center"/>
      <protection locked="0"/>
    </xf>
    <xf numFmtId="0" fontId="26" fillId="7" borderId="37" xfId="14" applyFont="1" applyFill="1" applyBorder="1" applyAlignment="1" applyProtection="1">
      <alignment vertical="center"/>
      <protection locked="0"/>
    </xf>
    <xf numFmtId="49" fontId="27" fillId="8" borderId="38" xfId="14" applyNumberFormat="1" applyFont="1" applyFill="1" applyBorder="1" applyAlignment="1" applyProtection="1">
      <alignment vertical="center"/>
      <protection locked="0"/>
    </xf>
    <xf numFmtId="0" fontId="26" fillId="7" borderId="39" xfId="14" applyFont="1" applyFill="1" applyBorder="1" applyAlignment="1" applyProtection="1">
      <alignment vertical="center"/>
      <protection locked="0"/>
    </xf>
    <xf numFmtId="49" fontId="27" fillId="8" borderId="40" xfId="14" applyNumberFormat="1" applyFont="1" applyFill="1" applyBorder="1" applyAlignment="1" applyProtection="1">
      <alignment vertical="center"/>
      <protection locked="0"/>
    </xf>
    <xf numFmtId="0" fontId="24" fillId="7" borderId="37" xfId="14" applyFont="1" applyFill="1" applyBorder="1" applyAlignment="1" applyProtection="1">
      <alignment horizontal="left" vertical="center"/>
      <protection locked="0"/>
    </xf>
    <xf numFmtId="0" fontId="26" fillId="7" borderId="35" xfId="14" applyFont="1" applyFill="1" applyBorder="1" applyAlignment="1" applyProtection="1">
      <alignment vertical="center"/>
      <protection locked="0"/>
    </xf>
    <xf numFmtId="0" fontId="27" fillId="8" borderId="36" xfId="14" applyFont="1" applyFill="1" applyBorder="1" applyAlignment="1" applyProtection="1">
      <alignment vertical="center"/>
      <protection locked="0"/>
    </xf>
    <xf numFmtId="0" fontId="27" fillId="8" borderId="38" xfId="14" applyFont="1" applyFill="1" applyBorder="1" applyAlignment="1" applyProtection="1">
      <alignment vertical="center"/>
      <protection locked="0"/>
    </xf>
    <xf numFmtId="14" fontId="27" fillId="8" borderId="40" xfId="14" applyNumberFormat="1" applyFont="1" applyFill="1" applyBorder="1" applyAlignment="1" applyProtection="1">
      <alignment horizontal="left" vertical="center"/>
      <protection locked="0"/>
    </xf>
    <xf numFmtId="0" fontId="27" fillId="8" borderId="40" xfId="14" applyFont="1" applyFill="1" applyBorder="1" applyAlignment="1" applyProtection="1">
      <alignment vertical="center"/>
      <protection locked="0"/>
    </xf>
    <xf numFmtId="2" fontId="7" fillId="5" borderId="3" xfId="8" applyNumberFormat="1" applyFont="1" applyFill="1" applyBorder="1" applyAlignment="1">
      <alignment horizontal="center"/>
    </xf>
    <xf numFmtId="49" fontId="31" fillId="8" borderId="38" xfId="14" applyNumberFormat="1" applyFont="1" applyFill="1" applyBorder="1" applyAlignment="1" applyProtection="1">
      <alignment vertical="center"/>
      <protection locked="0"/>
    </xf>
    <xf numFmtId="0" fontId="20" fillId="2" borderId="4" xfId="0" applyFont="1" applyFill="1" applyBorder="1" applyAlignment="1">
      <alignment horizontal="center" vertical="center" wrapText="1"/>
    </xf>
    <xf numFmtId="0" fontId="35" fillId="0" borderId="0" xfId="0" applyFont="1"/>
    <xf numFmtId="0" fontId="11" fillId="0" borderId="6" xfId="0" applyFont="1" applyBorder="1" applyAlignment="1">
      <alignment vertical="top"/>
    </xf>
    <xf numFmtId="0" fontId="16" fillId="2" borderId="22" xfId="0" applyFont="1" applyFill="1" applyBorder="1" applyAlignment="1">
      <alignment horizontal="center" vertical="center"/>
    </xf>
    <xf numFmtId="0" fontId="36" fillId="5" borderId="3" xfId="0" applyFont="1" applyFill="1" applyBorder="1" applyAlignment="1">
      <alignment horizontal="center"/>
    </xf>
    <xf numFmtId="0" fontId="0" fillId="0" borderId="3" xfId="0" applyBorder="1"/>
    <xf numFmtId="0" fontId="16" fillId="2" borderId="21" xfId="0" applyFont="1" applyFill="1" applyBorder="1" applyAlignment="1">
      <alignment vertical="center"/>
    </xf>
    <xf numFmtId="0" fontId="16" fillId="2" borderId="29" xfId="0" applyFont="1" applyFill="1" applyBorder="1" applyAlignment="1">
      <alignment vertical="center"/>
    </xf>
    <xf numFmtId="10" fontId="22" fillId="2" borderId="22" xfId="0" applyNumberFormat="1" applyFont="1" applyFill="1" applyBorder="1" applyAlignment="1">
      <alignment horizontal="center" vertical="center"/>
    </xf>
    <xf numFmtId="165" fontId="22" fillId="2" borderId="18" xfId="0" applyNumberFormat="1" applyFont="1" applyFill="1" applyBorder="1" applyAlignment="1">
      <alignment horizontal="center" vertical="center"/>
    </xf>
    <xf numFmtId="165" fontId="22" fillId="2" borderId="18" xfId="0" applyNumberFormat="1" applyFont="1" applyFill="1" applyBorder="1" applyAlignment="1">
      <alignment horizontal="right" vertical="center"/>
    </xf>
    <xf numFmtId="10" fontId="22" fillId="2" borderId="18" xfId="0" applyNumberFormat="1" applyFont="1" applyFill="1" applyBorder="1" applyAlignment="1">
      <alignment horizontal="center" vertical="center"/>
    </xf>
    <xf numFmtId="10" fontId="22" fillId="2" borderId="31" xfId="0" applyNumberFormat="1" applyFont="1" applyFill="1" applyBorder="1" applyAlignment="1">
      <alignment horizontal="center" vertical="center"/>
    </xf>
    <xf numFmtId="10" fontId="37" fillId="0" borderId="3" xfId="0" applyNumberFormat="1" applyFont="1" applyBorder="1"/>
    <xf numFmtId="0" fontId="16" fillId="2" borderId="27" xfId="0" applyFont="1" applyFill="1" applyBorder="1" applyAlignment="1">
      <alignment vertical="center"/>
    </xf>
    <xf numFmtId="0" fontId="16" fillId="2" borderId="10" xfId="0" applyFont="1" applyFill="1" applyBorder="1" applyAlignment="1">
      <alignment vertical="center"/>
    </xf>
    <xf numFmtId="10" fontId="16" fillId="2" borderId="10" xfId="0" applyNumberFormat="1" applyFont="1" applyFill="1" applyBorder="1" applyAlignment="1">
      <alignment horizontal="center" vertical="center"/>
    </xf>
    <xf numFmtId="165" fontId="16" fillId="2" borderId="10" xfId="0" applyNumberFormat="1" applyFont="1" applyFill="1" applyBorder="1" applyAlignment="1">
      <alignment horizontal="center" vertical="center"/>
    </xf>
    <xf numFmtId="165" fontId="22" fillId="2" borderId="1" xfId="0" applyNumberFormat="1" applyFont="1" applyFill="1" applyBorder="1" applyAlignment="1">
      <alignment horizontal="center" vertical="center"/>
    </xf>
    <xf numFmtId="10" fontId="22" fillId="2" borderId="4" xfId="0" applyNumberFormat="1" applyFont="1" applyFill="1" applyBorder="1" applyAlignment="1">
      <alignment horizontal="center" vertical="center"/>
    </xf>
    <xf numFmtId="10" fontId="22" fillId="2" borderId="2" xfId="0" applyNumberFormat="1" applyFont="1" applyFill="1" applyBorder="1" applyAlignment="1">
      <alignment horizontal="center" vertical="center"/>
    </xf>
    <xf numFmtId="9" fontId="22" fillId="2" borderId="31" xfId="0" applyNumberFormat="1" applyFont="1" applyFill="1" applyBorder="1" applyAlignment="1">
      <alignment horizontal="center" vertical="center"/>
    </xf>
    <xf numFmtId="9" fontId="22" fillId="2" borderId="1" xfId="0" applyNumberFormat="1" applyFont="1" applyFill="1" applyBorder="1" applyAlignment="1">
      <alignment horizontal="center" vertical="center"/>
    </xf>
    <xf numFmtId="9" fontId="22" fillId="2" borderId="4" xfId="0" applyNumberFormat="1" applyFont="1" applyFill="1" applyBorder="1" applyAlignment="1">
      <alignment horizontal="center" vertical="center"/>
    </xf>
    <xf numFmtId="9" fontId="22" fillId="2" borderId="2" xfId="0" applyNumberFormat="1" applyFont="1" applyFill="1" applyBorder="1" applyAlignment="1">
      <alignment horizontal="center" vertical="center"/>
    </xf>
    <xf numFmtId="0" fontId="37" fillId="0" borderId="1" xfId="0" applyFont="1" applyBorder="1"/>
    <xf numFmtId="0" fontId="37" fillId="0" borderId="4" xfId="0" applyFont="1" applyBorder="1"/>
    <xf numFmtId="0" fontId="37" fillId="0" borderId="2" xfId="0" applyFont="1" applyBorder="1"/>
    <xf numFmtId="0" fontId="37" fillId="0" borderId="3" xfId="0" applyFont="1" applyBorder="1"/>
    <xf numFmtId="165" fontId="22" fillId="2" borderId="24" xfId="0" applyNumberFormat="1" applyFont="1" applyFill="1" applyBorder="1" applyAlignment="1">
      <alignment horizontal="center" vertical="center"/>
    </xf>
    <xf numFmtId="0" fontId="22" fillId="2" borderId="14" xfId="0" applyFont="1" applyFill="1" applyBorder="1" applyAlignment="1">
      <alignment horizontal="center" vertical="center"/>
    </xf>
    <xf numFmtId="0" fontId="22" fillId="2" borderId="32" xfId="0" applyFont="1" applyFill="1" applyBorder="1" applyAlignment="1">
      <alignment horizontal="center" vertical="center"/>
    </xf>
    <xf numFmtId="165" fontId="16" fillId="2" borderId="23" xfId="0" applyNumberFormat="1" applyFont="1" applyFill="1" applyBorder="1" applyAlignment="1">
      <alignment horizontal="center" vertical="center"/>
    </xf>
    <xf numFmtId="10" fontId="16" fillId="2" borderId="18" xfId="3" applyNumberFormat="1" applyFont="1" applyFill="1" applyBorder="1" applyAlignment="1">
      <alignment horizontal="center" vertical="center"/>
    </xf>
    <xf numFmtId="10" fontId="16" fillId="2" borderId="31" xfId="3" applyNumberFormat="1" applyFont="1" applyFill="1" applyBorder="1" applyAlignment="1">
      <alignment horizontal="center" vertical="center"/>
    </xf>
    <xf numFmtId="0" fontId="38" fillId="2" borderId="0" xfId="0" applyFont="1" applyFill="1" applyAlignment="1">
      <alignment horizontal="center" vertical="center"/>
    </xf>
    <xf numFmtId="0" fontId="21" fillId="2" borderId="0" xfId="0" applyFont="1" applyFill="1" applyAlignment="1">
      <alignment horizontal="center" vertical="center"/>
    </xf>
    <xf numFmtId="165" fontId="21" fillId="2" borderId="0" xfId="0" applyNumberFormat="1" applyFont="1" applyFill="1" applyAlignment="1">
      <alignment horizontal="center" vertical="center"/>
    </xf>
    <xf numFmtId="0" fontId="21" fillId="2" borderId="27" xfId="0" applyFont="1" applyFill="1" applyBorder="1" applyAlignment="1">
      <alignment horizontal="center" vertical="center"/>
    </xf>
    <xf numFmtId="0" fontId="21" fillId="2" borderId="33" xfId="0" applyFont="1" applyFill="1" applyBorder="1" applyAlignment="1">
      <alignment horizontal="center" vertical="center"/>
    </xf>
    <xf numFmtId="0" fontId="39" fillId="5" borderId="3" xfId="0" applyFont="1" applyFill="1" applyBorder="1" applyAlignment="1">
      <alignment horizontal="center"/>
    </xf>
    <xf numFmtId="0" fontId="33" fillId="2" borderId="18" xfId="0" applyFont="1" applyFill="1" applyBorder="1" applyAlignment="1">
      <alignment horizontal="center" vertical="center"/>
    </xf>
    <xf numFmtId="0" fontId="33" fillId="2" borderId="31" xfId="0" applyFont="1" applyFill="1" applyBorder="1" applyAlignment="1">
      <alignment horizontal="center" vertical="center"/>
    </xf>
    <xf numFmtId="0" fontId="40" fillId="0" borderId="3" xfId="0" applyFont="1" applyBorder="1"/>
    <xf numFmtId="0" fontId="37" fillId="0" borderId="0" xfId="0" applyFont="1"/>
    <xf numFmtId="0" fontId="37" fillId="0" borderId="12" xfId="0" applyFont="1" applyBorder="1"/>
    <xf numFmtId="165" fontId="15" fillId="2" borderId="47" xfId="0" applyNumberFormat="1" applyFont="1" applyFill="1" applyBorder="1" applyAlignment="1">
      <alignment horizontal="center" vertical="center"/>
    </xf>
    <xf numFmtId="10" fontId="15" fillId="2" borderId="4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0" fontId="10" fillId="0" borderId="6" xfId="0" applyFont="1" applyBorder="1" applyAlignment="1">
      <alignment vertical="top"/>
    </xf>
    <xf numFmtId="0" fontId="19" fillId="0" borderId="6" xfId="0" applyFont="1" applyBorder="1" applyAlignment="1">
      <alignment vertical="top"/>
    </xf>
    <xf numFmtId="0" fontId="8" fillId="0" borderId="0" xfId="6" applyFont="1"/>
    <xf numFmtId="0" fontId="8" fillId="0" borderId="0" xfId="6" applyFont="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0" fontId="8" fillId="0" borderId="45" xfId="6" applyFont="1" applyBorder="1" applyAlignment="1">
      <alignment horizontal="center"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0" fontId="36" fillId="0" borderId="45" xfId="0" applyFont="1" applyBorder="1"/>
    <xf numFmtId="0" fontId="36" fillId="3" borderId="0" xfId="0" applyFont="1" applyFill="1"/>
    <xf numFmtId="0" fontId="0" fillId="3" borderId="0" xfId="0" applyFill="1"/>
    <xf numFmtId="0" fontId="32" fillId="0" borderId="0" xfId="0" applyFont="1"/>
    <xf numFmtId="49" fontId="27" fillId="8" borderId="38" xfId="14" applyNumberFormat="1" applyFont="1" applyFill="1" applyBorder="1" applyAlignment="1" applyProtection="1">
      <alignment vertical="center" wrapText="1"/>
      <protection locked="0"/>
    </xf>
    <xf numFmtId="0" fontId="28" fillId="9" borderId="37" xfId="14" applyFont="1" applyFill="1" applyBorder="1" applyAlignment="1" applyProtection="1">
      <alignment vertical="center"/>
      <protection locked="0"/>
    </xf>
    <xf numFmtId="10" fontId="28" fillId="9" borderId="38" xfId="14" applyNumberFormat="1" applyFont="1" applyFill="1" applyBorder="1" applyAlignment="1" applyProtection="1">
      <alignment horizontal="left" vertical="center"/>
      <protection locked="0"/>
    </xf>
    <xf numFmtId="4" fontId="28" fillId="9" borderId="38" xfId="14" applyNumberFormat="1" applyFont="1" applyFill="1" applyBorder="1" applyAlignment="1" applyProtection="1">
      <alignment vertical="center"/>
      <protection locked="0"/>
    </xf>
    <xf numFmtId="0" fontId="28" fillId="9" borderId="38" xfId="14" applyFont="1" applyFill="1" applyBorder="1" applyAlignment="1" applyProtection="1">
      <alignment vertical="center"/>
      <protection locked="0"/>
    </xf>
    <xf numFmtId="0" fontId="0" fillId="0" borderId="0" xfId="0" applyAlignment="1">
      <alignment horizontal="center"/>
    </xf>
    <xf numFmtId="0" fontId="42" fillId="0" borderId="0" xfId="0" applyFont="1" applyAlignment="1">
      <alignment horizontal="right" vertical="center"/>
    </xf>
    <xf numFmtId="0" fontId="43" fillId="0" borderId="0" xfId="0" applyFont="1" applyAlignment="1">
      <alignment horizontal="left" vertical="center"/>
    </xf>
    <xf numFmtId="167" fontId="0" fillId="0" borderId="0" xfId="0" applyNumberFormat="1" applyAlignment="1">
      <alignment vertical="center"/>
    </xf>
    <xf numFmtId="0" fontId="45" fillId="0" borderId="3" xfId="0" applyFont="1" applyBorder="1" applyAlignment="1">
      <alignment vertical="center" textRotation="90"/>
    </xf>
    <xf numFmtId="0" fontId="43" fillId="0" borderId="3" xfId="0" applyFont="1" applyBorder="1" applyAlignment="1">
      <alignment vertical="center" wrapText="1"/>
    </xf>
    <xf numFmtId="0" fontId="22" fillId="9" borderId="0" xfId="14" applyFont="1" applyFill="1" applyAlignment="1">
      <alignment horizontal="left"/>
    </xf>
    <xf numFmtId="0" fontId="22" fillId="9" borderId="0" xfId="14" applyFont="1" applyFill="1" applyAlignment="1">
      <alignment horizontal="right"/>
    </xf>
    <xf numFmtId="0" fontId="36" fillId="0" borderId="0" xfId="0" applyFont="1"/>
    <xf numFmtId="0" fontId="46" fillId="0" borderId="0" xfId="0" applyFont="1" applyAlignment="1">
      <alignment vertical="center" wrapText="1"/>
    </xf>
    <xf numFmtId="0" fontId="47" fillId="0" borderId="0" xfId="44"/>
    <xf numFmtId="49" fontId="48" fillId="14" borderId="3" xfId="44" applyNumberFormat="1" applyFont="1" applyFill="1" applyBorder="1" applyAlignment="1">
      <alignment horizontal="left" vertical="center" wrapText="1"/>
    </xf>
    <xf numFmtId="49" fontId="48" fillId="15" borderId="3" xfId="44" applyNumberFormat="1" applyFont="1" applyFill="1" applyBorder="1" applyAlignment="1">
      <alignment horizontal="left" vertical="center" wrapText="1"/>
    </xf>
    <xf numFmtId="49" fontId="49" fillId="15" borderId="3" xfId="44" applyNumberFormat="1" applyFont="1" applyFill="1" applyBorder="1" applyAlignment="1">
      <alignment horizontal="center" vertical="center" wrapText="1"/>
    </xf>
    <xf numFmtId="3" fontId="48" fillId="14" borderId="3" xfId="44" applyNumberFormat="1" applyFont="1" applyFill="1" applyBorder="1" applyAlignment="1">
      <alignment horizontal="right" vertical="center" wrapText="1"/>
    </xf>
    <xf numFmtId="168" fontId="48" fillId="14" borderId="3" xfId="44" applyNumberFormat="1" applyFont="1" applyFill="1" applyBorder="1" applyAlignment="1">
      <alignment horizontal="right" vertical="center" wrapText="1"/>
    </xf>
    <xf numFmtId="3" fontId="48" fillId="15" borderId="3" xfId="44" applyNumberFormat="1" applyFont="1" applyFill="1" applyBorder="1" applyAlignment="1">
      <alignment horizontal="right" vertical="center" wrapText="1"/>
    </xf>
    <xf numFmtId="168" fontId="48" fillId="15" borderId="3" xfId="44" applyNumberFormat="1" applyFont="1" applyFill="1" applyBorder="1" applyAlignment="1">
      <alignment horizontal="right" vertical="center" wrapText="1"/>
    </xf>
    <xf numFmtId="49" fontId="51" fillId="15" borderId="3" xfId="44" applyNumberFormat="1" applyFont="1" applyFill="1" applyBorder="1" applyAlignment="1">
      <alignment horizontal="center" vertical="center" wrapText="1"/>
    </xf>
    <xf numFmtId="3" fontId="52" fillId="14" borderId="3" xfId="44" applyNumberFormat="1" applyFont="1" applyFill="1" applyBorder="1" applyAlignment="1">
      <alignment horizontal="right" vertical="center" wrapText="1"/>
    </xf>
    <xf numFmtId="49" fontId="52" fillId="14" borderId="3" xfId="44" applyNumberFormat="1" applyFont="1" applyFill="1" applyBorder="1" applyAlignment="1">
      <alignment horizontal="left" vertical="center" wrapText="1"/>
    </xf>
    <xf numFmtId="168" fontId="52" fillId="14" borderId="3" xfId="44" applyNumberFormat="1" applyFont="1" applyFill="1" applyBorder="1" applyAlignment="1">
      <alignment horizontal="right" vertical="center" wrapText="1"/>
    </xf>
    <xf numFmtId="3" fontId="52" fillId="15" borderId="3" xfId="44" applyNumberFormat="1" applyFont="1" applyFill="1" applyBorder="1" applyAlignment="1">
      <alignment horizontal="right" vertical="center" wrapText="1"/>
    </xf>
    <xf numFmtId="49" fontId="52" fillId="15" borderId="3" xfId="44" applyNumberFormat="1" applyFont="1" applyFill="1" applyBorder="1" applyAlignment="1">
      <alignment horizontal="left" vertical="center" wrapText="1"/>
    </xf>
    <xf numFmtId="168" fontId="52" fillId="15" borderId="3" xfId="44" applyNumberFormat="1" applyFont="1" applyFill="1" applyBorder="1" applyAlignment="1">
      <alignment horizontal="right" vertical="center" wrapText="1"/>
    </xf>
    <xf numFmtId="0" fontId="35" fillId="2" borderId="0" xfId="0" applyFont="1" applyFill="1"/>
    <xf numFmtId="0" fontId="36" fillId="0" borderId="1" xfId="0" applyFont="1" applyBorder="1"/>
    <xf numFmtId="0" fontId="0" fillId="0" borderId="4" xfId="0" applyBorder="1"/>
    <xf numFmtId="0" fontId="0" fillId="0" borderId="2" xfId="0" applyBorder="1"/>
    <xf numFmtId="0" fontId="0" fillId="0" borderId="12" xfId="0" applyBorder="1"/>
    <xf numFmtId="0" fontId="0" fillId="0" borderId="13" xfId="0" applyBorder="1"/>
    <xf numFmtId="0" fontId="0" fillId="0" borderId="9" xfId="0" applyBorder="1"/>
    <xf numFmtId="10" fontId="27" fillId="8" borderId="38" xfId="14" applyNumberFormat="1" applyFont="1" applyFill="1" applyBorder="1" applyAlignment="1" applyProtection="1">
      <alignment horizontal="left" vertical="center"/>
      <protection locked="0"/>
    </xf>
    <xf numFmtId="0" fontId="55" fillId="0" borderId="0" xfId="0" applyFont="1"/>
    <xf numFmtId="0" fontId="56" fillId="0" borderId="0" xfId="0" applyFont="1"/>
    <xf numFmtId="0" fontId="59" fillId="0" borderId="0" xfId="0" applyFont="1"/>
    <xf numFmtId="0" fontId="58" fillId="0" borderId="0" xfId="0" applyFont="1"/>
    <xf numFmtId="0" fontId="44" fillId="0" borderId="0" xfId="0" applyFont="1"/>
    <xf numFmtId="0" fontId="56" fillId="0" borderId="0" xfId="0" applyFont="1" applyAlignment="1">
      <alignment horizontal="left"/>
    </xf>
    <xf numFmtId="0" fontId="60" fillId="0" borderId="0" xfId="0" applyFont="1"/>
    <xf numFmtId="0" fontId="61" fillId="0" borderId="0" xfId="0" applyFont="1"/>
    <xf numFmtId="0" fontId="53" fillId="0" borderId="0" xfId="0" applyFont="1"/>
    <xf numFmtId="0" fontId="62" fillId="2" borderId="0" xfId="0" applyFont="1" applyFill="1" applyAlignment="1">
      <alignment vertical="center"/>
    </xf>
    <xf numFmtId="0" fontId="63" fillId="2" borderId="0" xfId="0" applyFont="1" applyFill="1" applyAlignment="1">
      <alignment horizontal="center" vertical="center"/>
    </xf>
    <xf numFmtId="0" fontId="62" fillId="2" borderId="0" xfId="0" applyFont="1" applyFill="1" applyAlignment="1">
      <alignment vertical="center" wrapText="1"/>
    </xf>
    <xf numFmtId="43" fontId="62" fillId="2" borderId="0" xfId="8" applyFont="1" applyFill="1" applyAlignment="1">
      <alignment vertical="center"/>
    </xf>
    <xf numFmtId="4" fontId="62" fillId="2" borderId="0" xfId="8" applyNumberFormat="1" applyFont="1" applyFill="1" applyAlignment="1">
      <alignment vertical="center"/>
    </xf>
    <xf numFmtId="0" fontId="62" fillId="0" borderId="0" xfId="0" applyFont="1" applyAlignment="1">
      <alignment vertical="center"/>
    </xf>
    <xf numFmtId="0" fontId="64" fillId="2" borderId="4" xfId="0" applyFont="1" applyFill="1" applyBorder="1" applyAlignment="1">
      <alignment vertical="center" wrapText="1"/>
    </xf>
    <xf numFmtId="0" fontId="67" fillId="2" borderId="1" xfId="0" applyFont="1" applyFill="1" applyBorder="1" applyAlignment="1">
      <alignment horizontal="right" vertical="center" wrapText="1"/>
    </xf>
    <xf numFmtId="49" fontId="66" fillId="2" borderId="4" xfId="0" applyNumberFormat="1" applyFont="1" applyFill="1" applyBorder="1" applyAlignment="1">
      <alignment vertical="center"/>
    </xf>
    <xf numFmtId="0" fontId="67" fillId="2" borderId="8" xfId="0" applyFont="1" applyFill="1" applyBorder="1" applyAlignment="1">
      <alignment horizontal="right" vertical="center" wrapText="1"/>
    </xf>
    <xf numFmtId="10" fontId="66" fillId="2" borderId="4" xfId="3" applyNumberFormat="1" applyFont="1" applyFill="1" applyBorder="1" applyAlignment="1" applyProtection="1">
      <alignment horizontal="left" vertical="center" wrapText="1"/>
    </xf>
    <xf numFmtId="0" fontId="67" fillId="2" borderId="4" xfId="0" applyFont="1" applyFill="1" applyBorder="1" applyAlignment="1">
      <alignment horizontal="right" vertical="center" wrapText="1"/>
    </xf>
    <xf numFmtId="0" fontId="67" fillId="2" borderId="6" xfId="0" applyFont="1" applyFill="1" applyBorder="1" applyAlignment="1">
      <alignment horizontal="right" vertical="center" wrapText="1"/>
    </xf>
    <xf numFmtId="49" fontId="66" fillId="2" borderId="10" xfId="0" applyNumberFormat="1" applyFont="1" applyFill="1" applyBorder="1" applyAlignment="1">
      <alignment horizontal="left" vertical="center"/>
    </xf>
    <xf numFmtId="2" fontId="68" fillId="2" borderId="10" xfId="0" applyNumberFormat="1" applyFont="1" applyFill="1" applyBorder="1" applyAlignment="1">
      <alignment horizontal="center" vertical="center" wrapText="1"/>
    </xf>
    <xf numFmtId="0" fontId="64" fillId="0" borderId="0" xfId="0" applyFont="1" applyAlignment="1">
      <alignment vertical="center"/>
    </xf>
    <xf numFmtId="0" fontId="64" fillId="2" borderId="1" xfId="0" applyFont="1" applyFill="1" applyBorder="1" applyAlignment="1">
      <alignment horizontal="center" vertical="center" wrapText="1"/>
    </xf>
    <xf numFmtId="0" fontId="64" fillId="2" borderId="4" xfId="0" applyFont="1" applyFill="1" applyBorder="1" applyAlignment="1">
      <alignment horizontal="center" vertical="center" wrapText="1"/>
    </xf>
    <xf numFmtId="0" fontId="72" fillId="2" borderId="4" xfId="0" applyFont="1" applyFill="1" applyBorder="1" applyAlignment="1">
      <alignment horizontal="center" vertical="center" wrapText="1"/>
    </xf>
    <xf numFmtId="4" fontId="64" fillId="2" borderId="4" xfId="8" applyNumberFormat="1" applyFont="1" applyFill="1" applyBorder="1" applyAlignment="1" applyProtection="1">
      <alignment horizontal="right" vertical="center" wrapText="1"/>
    </xf>
    <xf numFmtId="0" fontId="64" fillId="2" borderId="0" xfId="0" applyFont="1" applyFill="1" applyAlignment="1">
      <alignment vertical="center"/>
    </xf>
    <xf numFmtId="0" fontId="63" fillId="0" borderId="0" xfId="0" applyFont="1" applyAlignment="1">
      <alignment horizontal="center" vertical="center"/>
    </xf>
    <xf numFmtId="0" fontId="75" fillId="0" borderId="0" xfId="0" applyFont="1" applyAlignment="1">
      <alignment vertical="center" wrapText="1"/>
    </xf>
    <xf numFmtId="0" fontId="75" fillId="0" borderId="0" xfId="0" applyFont="1" applyAlignment="1">
      <alignment vertical="center"/>
    </xf>
    <xf numFmtId="43" fontId="62" fillId="0" borderId="0" xfId="8" applyFont="1" applyAlignment="1">
      <alignment vertical="center"/>
    </xf>
    <xf numFmtId="4" fontId="62" fillId="0" borderId="0" xfId="8" applyNumberFormat="1" applyFont="1" applyAlignment="1">
      <alignment vertical="center"/>
    </xf>
    <xf numFmtId="0" fontId="62" fillId="0" borderId="0" xfId="0" applyFont="1" applyAlignment="1">
      <alignment vertical="center" wrapText="1"/>
    </xf>
    <xf numFmtId="0" fontId="57" fillId="18" borderId="1" xfId="0" applyFont="1" applyFill="1" applyBorder="1"/>
    <xf numFmtId="0" fontId="57" fillId="18" borderId="4" xfId="0" applyFont="1" applyFill="1" applyBorder="1"/>
    <xf numFmtId="0" fontId="56" fillId="18" borderId="4" xfId="0" applyFont="1" applyFill="1" applyBorder="1"/>
    <xf numFmtId="0" fontId="56" fillId="18" borderId="2" xfId="0" applyFont="1" applyFill="1" applyBorder="1"/>
    <xf numFmtId="0" fontId="56" fillId="18" borderId="10" xfId="0" applyFont="1" applyFill="1" applyBorder="1"/>
    <xf numFmtId="0" fontId="0" fillId="0" borderId="10" xfId="0" applyBorder="1"/>
    <xf numFmtId="0" fontId="35" fillId="18" borderId="10" xfId="0" applyFont="1" applyFill="1" applyBorder="1"/>
    <xf numFmtId="0" fontId="59" fillId="18" borderId="10" xfId="0" applyFont="1" applyFill="1" applyBorder="1"/>
    <xf numFmtId="0" fontId="0" fillId="18" borderId="0" xfId="0" applyFill="1"/>
    <xf numFmtId="0" fontId="35" fillId="18" borderId="0" xfId="0" applyFont="1" applyFill="1"/>
    <xf numFmtId="0" fontId="57" fillId="0" borderId="0" xfId="0" applyFont="1"/>
    <xf numFmtId="0" fontId="34" fillId="0" borderId="0" xfId="0" applyFont="1"/>
    <xf numFmtId="0" fontId="76" fillId="0" borderId="0" xfId="0" applyFont="1"/>
    <xf numFmtId="0" fontId="36" fillId="18" borderId="10" xfId="0" applyFont="1" applyFill="1" applyBorder="1"/>
    <xf numFmtId="0" fontId="34" fillId="2" borderId="0" xfId="0" applyFont="1" applyFill="1"/>
    <xf numFmtId="0" fontId="56" fillId="18" borderId="0" xfId="0" applyFont="1" applyFill="1"/>
    <xf numFmtId="0" fontId="53" fillId="18" borderId="0" xfId="0" applyFont="1" applyFill="1"/>
    <xf numFmtId="0" fontId="32" fillId="18" borderId="0" xfId="0" applyFont="1" applyFill="1"/>
    <xf numFmtId="0" fontId="58" fillId="18" borderId="10" xfId="0" applyFont="1" applyFill="1" applyBorder="1"/>
    <xf numFmtId="0" fontId="55" fillId="18" borderId="10" xfId="0" applyFont="1" applyFill="1" applyBorder="1"/>
    <xf numFmtId="0" fontId="77" fillId="0" borderId="0" xfId="0" applyFont="1"/>
    <xf numFmtId="0" fontId="81" fillId="2" borderId="18" xfId="0" applyFont="1" applyFill="1" applyBorder="1" applyAlignment="1">
      <alignment horizontal="center" vertical="center"/>
    </xf>
    <xf numFmtId="0" fontId="81" fillId="2" borderId="31" xfId="0" applyFont="1" applyFill="1" applyBorder="1" applyAlignment="1">
      <alignment horizontal="center" vertical="center"/>
    </xf>
    <xf numFmtId="0" fontId="82" fillId="0" borderId="3" xfId="0" applyFont="1" applyBorder="1"/>
    <xf numFmtId="0" fontId="79" fillId="2" borderId="22" xfId="0" applyFont="1" applyFill="1" applyBorder="1" applyAlignment="1">
      <alignment horizontal="center" vertical="center"/>
    </xf>
    <xf numFmtId="10" fontId="83" fillId="2" borderId="22" xfId="0" applyNumberFormat="1" applyFont="1" applyFill="1" applyBorder="1" applyAlignment="1">
      <alignment horizontal="center" vertical="center"/>
    </xf>
    <xf numFmtId="165" fontId="83" fillId="2" borderId="18" xfId="0" applyNumberFormat="1" applyFont="1" applyFill="1" applyBorder="1" applyAlignment="1">
      <alignment horizontal="center" vertical="center"/>
    </xf>
    <xf numFmtId="165" fontId="83" fillId="2" borderId="18" xfId="0" applyNumberFormat="1" applyFont="1" applyFill="1" applyBorder="1" applyAlignment="1">
      <alignment horizontal="right" vertical="center"/>
    </xf>
    <xf numFmtId="10" fontId="83" fillId="2" borderId="18" xfId="0" applyNumberFormat="1" applyFont="1" applyFill="1" applyBorder="1" applyAlignment="1">
      <alignment horizontal="center" vertical="center"/>
    </xf>
    <xf numFmtId="10" fontId="83" fillId="2" borderId="31" xfId="0" applyNumberFormat="1" applyFont="1" applyFill="1" applyBorder="1" applyAlignment="1">
      <alignment horizontal="center" vertical="center"/>
    </xf>
    <xf numFmtId="10" fontId="84" fillId="0" borderId="3" xfId="0" applyNumberFormat="1" applyFont="1" applyBorder="1"/>
    <xf numFmtId="9" fontId="77" fillId="0" borderId="0" xfId="0" applyNumberFormat="1" applyFont="1"/>
    <xf numFmtId="0" fontId="78" fillId="2" borderId="6" xfId="0" applyFont="1" applyFill="1" applyBorder="1" applyAlignment="1">
      <alignment horizontal="center" vertical="center"/>
    </xf>
    <xf numFmtId="0" fontId="79" fillId="2" borderId="10" xfId="0" applyFont="1" applyFill="1" applyBorder="1" applyAlignment="1">
      <alignment vertical="center" wrapText="1"/>
    </xf>
    <xf numFmtId="0" fontId="79" fillId="2" borderId="10" xfId="0" applyFont="1" applyFill="1" applyBorder="1" applyAlignment="1">
      <alignment vertical="center"/>
    </xf>
    <xf numFmtId="10" fontId="79" fillId="2" borderId="10" xfId="0" applyNumberFormat="1" applyFont="1" applyFill="1" applyBorder="1" applyAlignment="1">
      <alignment horizontal="center" vertical="center"/>
    </xf>
    <xf numFmtId="165" fontId="79" fillId="2" borderId="10" xfId="0" applyNumberFormat="1" applyFont="1" applyFill="1" applyBorder="1" applyAlignment="1">
      <alignment horizontal="center" vertical="center"/>
    </xf>
    <xf numFmtId="165" fontId="83" fillId="2" borderId="1" xfId="0" applyNumberFormat="1" applyFont="1" applyFill="1" applyBorder="1" applyAlignment="1">
      <alignment horizontal="center" vertical="center"/>
    </xf>
    <xf numFmtId="10" fontId="83" fillId="2" borderId="4" xfId="0" applyNumberFormat="1" applyFont="1" applyFill="1" applyBorder="1" applyAlignment="1">
      <alignment horizontal="center" vertical="center"/>
    </xf>
    <xf numFmtId="10" fontId="83" fillId="2" borderId="2" xfId="0" applyNumberFormat="1" applyFont="1" applyFill="1" applyBorder="1" applyAlignment="1">
      <alignment horizontal="center" vertical="center"/>
    </xf>
    <xf numFmtId="9" fontId="83" fillId="2" borderId="31" xfId="0" applyNumberFormat="1" applyFont="1" applyFill="1" applyBorder="1" applyAlignment="1">
      <alignment horizontal="center" vertical="center"/>
    </xf>
    <xf numFmtId="9" fontId="83" fillId="2" borderId="1" xfId="0" applyNumberFormat="1" applyFont="1" applyFill="1" applyBorder="1" applyAlignment="1">
      <alignment horizontal="center" vertical="center"/>
    </xf>
    <xf numFmtId="9" fontId="83" fillId="2" borderId="4" xfId="0" applyNumberFormat="1" applyFont="1" applyFill="1" applyBorder="1" applyAlignment="1">
      <alignment horizontal="center" vertical="center"/>
    </xf>
    <xf numFmtId="9" fontId="83" fillId="2" borderId="2" xfId="0" applyNumberFormat="1" applyFont="1" applyFill="1" applyBorder="1" applyAlignment="1">
      <alignment horizontal="center" vertical="center"/>
    </xf>
    <xf numFmtId="0" fontId="84" fillId="0" borderId="1" xfId="0" applyFont="1" applyBorder="1"/>
    <xf numFmtId="0" fontId="84" fillId="0" borderId="4" xfId="0" applyFont="1" applyBorder="1"/>
    <xf numFmtId="0" fontId="84" fillId="0" borderId="2" xfId="0" applyFont="1" applyBorder="1"/>
    <xf numFmtId="0" fontId="84" fillId="0" borderId="3" xfId="0" applyFont="1" applyBorder="1"/>
    <xf numFmtId="165" fontId="83" fillId="2" borderId="24" xfId="0" applyNumberFormat="1" applyFont="1" applyFill="1" applyBorder="1" applyAlignment="1">
      <alignment horizontal="center" vertical="center"/>
    </xf>
    <xf numFmtId="0" fontId="83" fillId="2" borderId="14" xfId="0" applyFont="1" applyFill="1" applyBorder="1" applyAlignment="1">
      <alignment horizontal="center" vertical="center"/>
    </xf>
    <xf numFmtId="0" fontId="83" fillId="2" borderId="32" xfId="0" applyFont="1" applyFill="1" applyBorder="1" applyAlignment="1">
      <alignment horizontal="center" vertical="center"/>
    </xf>
    <xf numFmtId="165" fontId="79" fillId="2" borderId="23" xfId="0" applyNumberFormat="1" applyFont="1" applyFill="1" applyBorder="1" applyAlignment="1">
      <alignment horizontal="center" vertical="center"/>
    </xf>
    <xf numFmtId="10" fontId="79" fillId="2" borderId="18" xfId="3" applyNumberFormat="1" applyFont="1" applyFill="1" applyBorder="1" applyAlignment="1">
      <alignment horizontal="center" vertical="center"/>
    </xf>
    <xf numFmtId="10" fontId="79" fillId="2" borderId="31" xfId="3" applyNumberFormat="1" applyFont="1" applyFill="1" applyBorder="1" applyAlignment="1">
      <alignment horizontal="center" vertical="center"/>
    </xf>
    <xf numFmtId="0" fontId="85" fillId="2" borderId="11" xfId="0" applyFont="1" applyFill="1" applyBorder="1" applyAlignment="1">
      <alignment horizontal="center" vertical="center"/>
    </xf>
    <xf numFmtId="0" fontId="79" fillId="2" borderId="0" xfId="0" applyFont="1" applyFill="1" applyAlignment="1">
      <alignment horizontal="center" vertical="center" wrapText="1"/>
    </xf>
    <xf numFmtId="0" fontId="79" fillId="2" borderId="0" xfId="0" applyFont="1" applyFill="1" applyAlignment="1">
      <alignment horizontal="center" vertical="center"/>
    </xf>
    <xf numFmtId="0" fontId="83" fillId="2" borderId="0" xfId="0" applyFont="1" applyFill="1" applyAlignment="1">
      <alignment horizontal="center" vertical="center"/>
    </xf>
    <xf numFmtId="165" fontId="83" fillId="2" borderId="0" xfId="0" applyNumberFormat="1" applyFont="1" applyFill="1" applyAlignment="1">
      <alignment horizontal="center" vertical="center"/>
    </xf>
    <xf numFmtId="0" fontId="83" fillId="2" borderId="27" xfId="0" applyFont="1" applyFill="1" applyBorder="1" applyAlignment="1">
      <alignment horizontal="center" vertical="center"/>
    </xf>
    <xf numFmtId="0" fontId="83" fillId="2" borderId="33" xfId="0" applyFont="1" applyFill="1" applyBorder="1" applyAlignment="1">
      <alignment horizontal="center" vertical="center"/>
    </xf>
    <xf numFmtId="0" fontId="84" fillId="0" borderId="0" xfId="0" applyFont="1"/>
    <xf numFmtId="0" fontId="84" fillId="0" borderId="12" xfId="0" applyFont="1" applyBorder="1"/>
    <xf numFmtId="0" fontId="79" fillId="2" borderId="20" xfId="0" applyFont="1" applyFill="1" applyBorder="1" applyAlignment="1">
      <alignment horizontal="center" vertical="center"/>
    </xf>
    <xf numFmtId="0" fontId="79" fillId="2" borderId="10" xfId="0" applyFont="1" applyFill="1" applyBorder="1" applyAlignment="1">
      <alignment horizontal="left" vertical="center" wrapText="1"/>
    </xf>
    <xf numFmtId="0" fontId="79" fillId="2" borderId="10" xfId="0" applyFont="1" applyFill="1" applyBorder="1" applyAlignment="1">
      <alignment horizontal="left" vertical="center"/>
    </xf>
    <xf numFmtId="165" fontId="78" fillId="2" borderId="47" xfId="0" applyNumberFormat="1" applyFont="1" applyFill="1" applyBorder="1" applyAlignment="1">
      <alignment horizontal="center" vertical="center"/>
    </xf>
    <xf numFmtId="10" fontId="78" fillId="2" borderId="44" xfId="3" applyNumberFormat="1" applyFont="1" applyFill="1" applyBorder="1" applyAlignment="1">
      <alignment horizontal="center" vertical="center"/>
    </xf>
    <xf numFmtId="10" fontId="78" fillId="2" borderId="46" xfId="3" applyNumberFormat="1" applyFont="1" applyFill="1" applyBorder="1" applyAlignment="1">
      <alignment horizontal="center" vertical="center"/>
    </xf>
    <xf numFmtId="0" fontId="77" fillId="0" borderId="0" xfId="0" applyFont="1" applyAlignment="1">
      <alignment wrapText="1"/>
    </xf>
    <xf numFmtId="165" fontId="77" fillId="0" borderId="0" xfId="0" applyNumberFormat="1" applyFont="1"/>
    <xf numFmtId="0" fontId="62" fillId="0" borderId="0" xfId="0" applyFont="1" applyAlignment="1">
      <alignment horizontal="center" vertical="center"/>
    </xf>
    <xf numFmtId="165" fontId="62" fillId="0" borderId="0" xfId="0" applyNumberFormat="1" applyFont="1" applyAlignment="1">
      <alignment horizontal="center" vertical="center"/>
    </xf>
    <xf numFmtId="0" fontId="57" fillId="19" borderId="1" xfId="0" applyFont="1" applyFill="1" applyBorder="1"/>
    <xf numFmtId="0" fontId="57" fillId="19" borderId="4" xfId="0" applyFont="1" applyFill="1" applyBorder="1"/>
    <xf numFmtId="0" fontId="56" fillId="19" borderId="4" xfId="0" applyFont="1" applyFill="1" applyBorder="1"/>
    <xf numFmtId="0" fontId="56" fillId="19" borderId="2" xfId="0" applyFont="1" applyFill="1" applyBorder="1"/>
    <xf numFmtId="0" fontId="56" fillId="19" borderId="10" xfId="0" applyFont="1" applyFill="1" applyBorder="1"/>
    <xf numFmtId="0" fontId="73" fillId="0" borderId="0" xfId="0" applyFont="1" applyAlignment="1">
      <alignment vertical="center"/>
    </xf>
    <xf numFmtId="0" fontId="86" fillId="0" borderId="0" xfId="0" applyFont="1" applyAlignment="1">
      <alignment vertical="center"/>
    </xf>
    <xf numFmtId="0" fontId="57" fillId="20" borderId="1" xfId="0" applyFont="1" applyFill="1" applyBorder="1"/>
    <xf numFmtId="0" fontId="57" fillId="20" borderId="4" xfId="0" applyFont="1" applyFill="1" applyBorder="1"/>
    <xf numFmtId="0" fontId="56" fillId="20" borderId="4" xfId="0" applyFont="1" applyFill="1" applyBorder="1"/>
    <xf numFmtId="0" fontId="56" fillId="20" borderId="2" xfId="0" applyFont="1" applyFill="1" applyBorder="1"/>
    <xf numFmtId="0" fontId="64" fillId="0" borderId="0" xfId="17" applyFont="1" applyAlignment="1">
      <alignment horizontal="center" vertical="center"/>
    </xf>
    <xf numFmtId="0" fontId="64" fillId="0" borderId="0" xfId="17" applyFont="1" applyAlignment="1">
      <alignment vertical="center"/>
    </xf>
    <xf numFmtId="0" fontId="64" fillId="0" borderId="0" xfId="17" applyFont="1"/>
    <xf numFmtId="0" fontId="72" fillId="0" borderId="1" xfId="17" applyFont="1" applyBorder="1" applyAlignment="1">
      <alignment horizontal="center" vertical="center"/>
    </xf>
    <xf numFmtId="4" fontId="72" fillId="0" borderId="2" xfId="17" applyNumberFormat="1" applyFont="1" applyBorder="1" applyAlignment="1">
      <alignment horizontal="center" vertical="center" wrapText="1"/>
    </xf>
    <xf numFmtId="0" fontId="72" fillId="7" borderId="2" xfId="17" applyFont="1" applyFill="1" applyBorder="1" applyAlignment="1">
      <alignment horizontal="center" vertical="center" wrapText="1"/>
    </xf>
    <xf numFmtId="0" fontId="72" fillId="0" borderId="1" xfId="17" applyFont="1" applyBorder="1" applyAlignment="1">
      <alignment horizontal="center" vertical="center" wrapText="1"/>
    </xf>
    <xf numFmtId="0" fontId="72" fillId="0" borderId="4" xfId="17" applyFont="1" applyBorder="1" applyAlignment="1">
      <alignment horizontal="center" vertical="center" wrapText="1"/>
    </xf>
    <xf numFmtId="0" fontId="72" fillId="0" borderId="2" xfId="17" applyFont="1" applyBorder="1" applyAlignment="1">
      <alignment horizontal="center" vertical="center" wrapText="1"/>
    </xf>
    <xf numFmtId="0" fontId="72" fillId="0" borderId="3" xfId="17" applyFont="1" applyBorder="1" applyAlignment="1">
      <alignment horizontal="center" vertical="center"/>
    </xf>
    <xf numFmtId="0" fontId="64" fillId="0" borderId="3" xfId="17" applyFont="1" applyBorder="1" applyAlignment="1">
      <alignment horizontal="center" vertical="center"/>
    </xf>
    <xf numFmtId="0" fontId="72" fillId="0" borderId="11" xfId="17" applyFont="1" applyBorder="1" applyAlignment="1">
      <alignment horizontal="right" vertical="center"/>
    </xf>
    <xf numFmtId="0" fontId="72" fillId="0" borderId="0" xfId="17" applyFont="1" applyAlignment="1">
      <alignment horizontal="right" vertical="center"/>
    </xf>
    <xf numFmtId="4" fontId="72" fillId="3" borderId="0" xfId="17" applyNumberFormat="1" applyFont="1" applyFill="1" applyAlignment="1">
      <alignment horizontal="center" vertical="center" wrapText="1"/>
    </xf>
    <xf numFmtId="4" fontId="72" fillId="0" borderId="0" xfId="17" applyNumberFormat="1" applyFont="1" applyAlignment="1">
      <alignment horizontal="center" vertical="center" wrapText="1"/>
    </xf>
    <xf numFmtId="4" fontId="72" fillId="0" borderId="12" xfId="17" applyNumberFormat="1" applyFont="1" applyBorder="1" applyAlignment="1">
      <alignment horizontal="center" vertical="center" wrapText="1"/>
    </xf>
    <xf numFmtId="0" fontId="72" fillId="2" borderId="11" xfId="17" applyFont="1" applyFill="1" applyBorder="1" applyAlignment="1">
      <alignment horizontal="right" vertical="center"/>
    </xf>
    <xf numFmtId="0" fontId="72" fillId="2" borderId="0" xfId="17" applyFont="1" applyFill="1" applyAlignment="1">
      <alignment horizontal="right" vertical="center"/>
    </xf>
    <xf numFmtId="4" fontId="72" fillId="2" borderId="0" xfId="17" applyNumberFormat="1" applyFont="1" applyFill="1" applyAlignment="1">
      <alignment horizontal="center" vertical="center" wrapText="1"/>
    </xf>
    <xf numFmtId="4" fontId="72" fillId="2" borderId="12" xfId="17" applyNumberFormat="1" applyFont="1" applyFill="1" applyBorder="1" applyAlignment="1">
      <alignment horizontal="center" vertical="center" wrapText="1"/>
    </xf>
    <xf numFmtId="2" fontId="64" fillId="0" borderId="3" xfId="17" applyNumberFormat="1" applyFont="1" applyBorder="1" applyAlignment="1">
      <alignment horizontal="center" vertical="center"/>
    </xf>
    <xf numFmtId="2" fontId="64" fillId="0" borderId="0" xfId="17" applyNumberFormat="1" applyFont="1"/>
    <xf numFmtId="0" fontId="64" fillId="0" borderId="0" xfId="17" applyFont="1" applyAlignment="1">
      <alignment horizontal="center"/>
    </xf>
    <xf numFmtId="0" fontId="72" fillId="0" borderId="3" xfId="17" applyFont="1" applyBorder="1" applyAlignment="1">
      <alignment horizontal="center" vertical="center" wrapText="1"/>
    </xf>
    <xf numFmtId="0" fontId="64" fillId="2" borderId="5" xfId="17" applyFont="1" applyFill="1" applyBorder="1" applyAlignment="1">
      <alignment horizontal="center" vertical="center" wrapText="1"/>
    </xf>
    <xf numFmtId="0" fontId="64" fillId="2" borderId="45" xfId="17" applyFont="1" applyFill="1" applyBorder="1" applyAlignment="1">
      <alignment horizontal="center" vertical="center" wrapText="1"/>
    </xf>
    <xf numFmtId="0" fontId="66" fillId="0" borderId="3" xfId="17" applyFont="1" applyBorder="1" applyAlignment="1">
      <alignment horizontal="center" vertical="center"/>
    </xf>
    <xf numFmtId="0" fontId="72" fillId="8" borderId="1" xfId="17" applyFont="1" applyFill="1" applyBorder="1" applyAlignment="1">
      <alignment horizontal="center" vertical="center"/>
    </xf>
    <xf numFmtId="0" fontId="64" fillId="8" borderId="4" xfId="17" applyFont="1" applyFill="1" applyBorder="1" applyAlignment="1">
      <alignment vertical="center"/>
    </xf>
    <xf numFmtId="0" fontId="72" fillId="8" borderId="4" xfId="17" applyFont="1" applyFill="1" applyBorder="1" applyAlignment="1">
      <alignment vertical="center"/>
    </xf>
    <xf numFmtId="0" fontId="72" fillId="8" borderId="2" xfId="17" applyFont="1" applyFill="1" applyBorder="1" applyAlignment="1">
      <alignment vertical="center"/>
    </xf>
    <xf numFmtId="0" fontId="64" fillId="2" borderId="45" xfId="17" applyFont="1" applyFill="1" applyBorder="1" applyAlignment="1">
      <alignment horizontal="center" vertical="center"/>
    </xf>
    <xf numFmtId="0" fontId="72" fillId="0" borderId="5" xfId="17" applyFont="1" applyBorder="1" applyAlignment="1">
      <alignment horizontal="center" vertical="center"/>
    </xf>
    <xf numFmtId="0" fontId="64" fillId="2" borderId="4" xfId="17" applyFont="1" applyFill="1" applyBorder="1" applyAlignment="1">
      <alignment horizontal="center" vertical="center"/>
    </xf>
    <xf numFmtId="0" fontId="64" fillId="2" borderId="2" xfId="17" applyFont="1" applyFill="1" applyBorder="1" applyAlignment="1">
      <alignment horizontal="center" vertical="center"/>
    </xf>
    <xf numFmtId="0" fontId="66" fillId="0" borderId="3" xfId="17" applyFont="1" applyBorder="1" applyAlignment="1">
      <alignment horizontal="center" vertical="center" wrapText="1"/>
    </xf>
    <xf numFmtId="0" fontId="64" fillId="0" borderId="5" xfId="17" applyFont="1" applyBorder="1" applyAlignment="1">
      <alignment horizontal="center" vertical="center" wrapText="1"/>
    </xf>
    <xf numFmtId="0" fontId="64" fillId="0" borderId="45" xfId="17" applyFont="1" applyBorder="1" applyAlignment="1">
      <alignment horizontal="center" vertical="center" wrapText="1"/>
    </xf>
    <xf numFmtId="0" fontId="66" fillId="0" borderId="5" xfId="17" applyFont="1" applyBorder="1" applyAlignment="1">
      <alignment horizontal="center" vertical="center"/>
    </xf>
    <xf numFmtId="0" fontId="72" fillId="2" borderId="11" xfId="17" applyFont="1" applyFill="1" applyBorder="1" applyAlignment="1">
      <alignment horizontal="center" vertical="center" wrapText="1"/>
    </xf>
    <xf numFmtId="0" fontId="72" fillId="2" borderId="0" xfId="17" applyFont="1" applyFill="1" applyAlignment="1">
      <alignment horizontal="center" vertical="center" wrapText="1"/>
    </xf>
    <xf numFmtId="0" fontId="72" fillId="2" borderId="12" xfId="17" applyFont="1" applyFill="1" applyBorder="1" applyAlignment="1">
      <alignment horizontal="center" vertical="center" wrapText="1"/>
    </xf>
    <xf numFmtId="2" fontId="72" fillId="0" borderId="2" xfId="17" applyNumberFormat="1" applyFont="1" applyBorder="1" applyAlignment="1">
      <alignment horizontal="center" vertical="center" wrapText="1"/>
    </xf>
    <xf numFmtId="2" fontId="64" fillId="0" borderId="3" xfId="17" applyNumberFormat="1" applyFont="1" applyBorder="1" applyAlignment="1">
      <alignment horizontal="center" vertical="center" wrapText="1"/>
    </xf>
    <xf numFmtId="49" fontId="72" fillId="8" borderId="1" xfId="17" applyNumberFormat="1" applyFont="1" applyFill="1" applyBorder="1" applyAlignment="1">
      <alignment horizontal="center" vertical="center"/>
    </xf>
    <xf numFmtId="0" fontId="64" fillId="0" borderId="3" xfId="17" applyFont="1" applyBorder="1" applyAlignment="1">
      <alignment horizontal="center" vertical="center" wrapText="1"/>
    </xf>
    <xf numFmtId="0" fontId="72" fillId="8" borderId="4" xfId="8" applyNumberFormat="1" applyFont="1" applyFill="1" applyBorder="1" applyAlignment="1">
      <alignment vertical="center"/>
    </xf>
    <xf numFmtId="2" fontId="72" fillId="0" borderId="3" xfId="0" applyNumberFormat="1" applyFont="1" applyBorder="1" applyAlignment="1">
      <alignment horizontal="center" vertical="center"/>
    </xf>
    <xf numFmtId="0" fontId="72" fillId="0" borderId="45" xfId="17" applyFont="1" applyBorder="1" applyAlignment="1">
      <alignment horizontal="center" vertical="center"/>
    </xf>
    <xf numFmtId="0" fontId="66" fillId="2" borderId="1" xfId="17" applyFont="1" applyFill="1" applyBorder="1" applyAlignment="1">
      <alignment vertical="center" wrapText="1"/>
    </xf>
    <xf numFmtId="0" fontId="66" fillId="2" borderId="4" xfId="17" applyFont="1" applyFill="1" applyBorder="1" applyAlignment="1">
      <alignment vertical="center" wrapText="1"/>
    </xf>
    <xf numFmtId="0" fontId="66" fillId="2" borderId="1" xfId="17" applyFont="1" applyFill="1" applyBorder="1" applyAlignment="1">
      <alignment horizontal="right" vertical="center"/>
    </xf>
    <xf numFmtId="49" fontId="72" fillId="8" borderId="8" xfId="17" applyNumberFormat="1" applyFont="1" applyFill="1" applyBorder="1" applyAlignment="1">
      <alignment horizontal="center" vertical="center"/>
    </xf>
    <xf numFmtId="0" fontId="64" fillId="8" borderId="13" xfId="17" applyFont="1" applyFill="1" applyBorder="1" applyAlignment="1">
      <alignment vertical="center"/>
    </xf>
    <xf numFmtId="0" fontId="72" fillId="8" borderId="13" xfId="17" applyFont="1" applyFill="1" applyBorder="1" applyAlignment="1">
      <alignment vertical="center"/>
    </xf>
    <xf numFmtId="49" fontId="72" fillId="2" borderId="11" xfId="17" applyNumberFormat="1" applyFont="1" applyFill="1" applyBorder="1" applyAlignment="1">
      <alignment vertical="center" wrapText="1"/>
    </xf>
    <xf numFmtId="49" fontId="72" fillId="2" borderId="0" xfId="17" applyNumberFormat="1" applyFont="1" applyFill="1" applyAlignment="1">
      <alignment vertical="center" wrapText="1"/>
    </xf>
    <xf numFmtId="49" fontId="72" fillId="2" borderId="12" xfId="17" applyNumberFormat="1" applyFont="1" applyFill="1" applyBorder="1" applyAlignment="1">
      <alignment vertical="center" wrapText="1"/>
    </xf>
    <xf numFmtId="0" fontId="72" fillId="2" borderId="1" xfId="17" applyFont="1" applyFill="1" applyBorder="1" applyAlignment="1">
      <alignment horizontal="center" vertical="center" wrapText="1"/>
    </xf>
    <xf numFmtId="0" fontId="72" fillId="2" borderId="4" xfId="17" applyFont="1" applyFill="1" applyBorder="1" applyAlignment="1">
      <alignment horizontal="center" vertical="center" wrapText="1"/>
    </xf>
    <xf numFmtId="0" fontId="72" fillId="2" borderId="2" xfId="17" applyFont="1" applyFill="1" applyBorder="1" applyAlignment="1">
      <alignment horizontal="center" vertical="center" wrapText="1"/>
    </xf>
    <xf numFmtId="0" fontId="72" fillId="7" borderId="4" xfId="17" applyFont="1" applyFill="1" applyBorder="1" applyAlignment="1">
      <alignment horizontal="left" vertical="center" wrapText="1"/>
    </xf>
    <xf numFmtId="49" fontId="72" fillId="8" borderId="6" xfId="17" applyNumberFormat="1" applyFont="1" applyFill="1" applyBorder="1" applyAlignment="1">
      <alignment horizontal="center" vertical="center"/>
    </xf>
    <xf numFmtId="0" fontId="72" fillId="7" borderId="1" xfId="17" applyFont="1" applyFill="1" applyBorder="1" applyAlignment="1">
      <alignment horizontal="left" vertical="center"/>
    </xf>
    <xf numFmtId="0" fontId="64" fillId="7" borderId="4" xfId="17" applyFont="1" applyFill="1" applyBorder="1"/>
    <xf numFmtId="0" fontId="72" fillId="0" borderId="45" xfId="17" applyFont="1" applyBorder="1" applyAlignment="1">
      <alignment horizontal="center" vertical="center" wrapText="1"/>
    </xf>
    <xf numFmtId="0" fontId="64" fillId="2" borderId="3" xfId="17" applyFont="1" applyFill="1" applyBorder="1" applyAlignment="1">
      <alignment horizontal="center" vertical="center" wrapText="1"/>
    </xf>
    <xf numFmtId="0" fontId="72" fillId="2" borderId="3" xfId="17" applyFont="1" applyFill="1" applyBorder="1" applyAlignment="1">
      <alignment horizontal="center" vertical="center" wrapText="1"/>
    </xf>
    <xf numFmtId="0" fontId="72" fillId="8" borderId="1" xfId="17" applyFont="1" applyFill="1" applyBorder="1" applyAlignment="1">
      <alignment horizontal="center" vertical="center" wrapText="1"/>
    </xf>
    <xf numFmtId="0" fontId="72" fillId="8" borderId="4" xfId="17" applyFont="1" applyFill="1" applyBorder="1" applyAlignment="1">
      <alignment horizontal="center" vertical="center" wrapText="1"/>
    </xf>
    <xf numFmtId="0" fontId="72" fillId="8" borderId="2" xfId="17" applyFont="1" applyFill="1" applyBorder="1" applyAlignment="1">
      <alignment horizontal="center" vertical="center" wrapText="1"/>
    </xf>
    <xf numFmtId="49" fontId="72" fillId="8" borderId="1" xfId="17" applyNumberFormat="1" applyFont="1" applyFill="1" applyBorder="1" applyAlignment="1">
      <alignment horizontal="center" vertical="center" wrapText="1"/>
    </xf>
    <xf numFmtId="0" fontId="72" fillId="0" borderId="3" xfId="17" applyFont="1" applyBorder="1" applyAlignment="1">
      <alignment vertical="center"/>
    </xf>
    <xf numFmtId="0" fontId="72" fillId="0" borderId="3" xfId="0" applyFont="1" applyBorder="1" applyAlignment="1">
      <alignment horizontal="center" vertical="center"/>
    </xf>
    <xf numFmtId="0" fontId="72" fillId="0" borderId="3" xfId="0" applyFont="1" applyBorder="1" applyAlignment="1">
      <alignment vertical="center" wrapText="1"/>
    </xf>
    <xf numFmtId="0" fontId="72" fillId="0" borderId="3" xfId="0" applyFont="1" applyBorder="1" applyAlignment="1">
      <alignment horizontal="center" vertical="center" wrapText="1"/>
    </xf>
    <xf numFmtId="0" fontId="72" fillId="0" borderId="2" xfId="0" applyFont="1" applyBorder="1" applyAlignment="1">
      <alignment horizontal="center" vertical="center" wrapText="1"/>
    </xf>
    <xf numFmtId="0" fontId="64" fillId="0" borderId="3" xfId="0" applyFont="1" applyBorder="1" applyAlignment="1">
      <alignment horizontal="center" vertical="center" wrapText="1"/>
    </xf>
    <xf numFmtId="0" fontId="72" fillId="2" borderId="3" xfId="0" applyFont="1" applyFill="1" applyBorder="1" applyAlignment="1">
      <alignment horizontal="center" vertical="center" wrapText="1"/>
    </xf>
    <xf numFmtId="0" fontId="62" fillId="0" borderId="0" xfId="0" applyFont="1"/>
    <xf numFmtId="0" fontId="67" fillId="0" borderId="1" xfId="0" applyFont="1" applyBorder="1" applyAlignment="1">
      <alignment horizontal="right" vertical="center" wrapText="1"/>
    </xf>
    <xf numFmtId="0" fontId="80" fillId="0" borderId="0" xfId="0" applyFont="1"/>
    <xf numFmtId="0" fontId="77" fillId="0" borderId="35" xfId="0" applyFont="1" applyBorder="1"/>
    <xf numFmtId="0" fontId="77" fillId="0" borderId="36" xfId="0" applyFont="1" applyBorder="1"/>
    <xf numFmtId="0" fontId="62" fillId="0" borderId="37" xfId="0" applyFont="1" applyBorder="1" applyAlignment="1">
      <alignment vertical="center"/>
    </xf>
    <xf numFmtId="0" fontId="77" fillId="0" borderId="38" xfId="0" applyFont="1" applyBorder="1"/>
    <xf numFmtId="0" fontId="62" fillId="0" borderId="39" xfId="0" applyFont="1" applyBorder="1" applyAlignment="1">
      <alignment vertical="center"/>
    </xf>
    <xf numFmtId="44" fontId="77" fillId="0" borderId="40" xfId="43" applyFont="1" applyBorder="1"/>
    <xf numFmtId="0" fontId="62" fillId="2" borderId="0" xfId="0" applyFont="1" applyFill="1"/>
    <xf numFmtId="0" fontId="64" fillId="2" borderId="3" xfId="0" applyFont="1" applyFill="1" applyBorder="1" applyAlignment="1">
      <alignment horizontal="center" vertical="center" wrapText="1"/>
    </xf>
    <xf numFmtId="0" fontId="64" fillId="2" borderId="3" xfId="0" applyFont="1" applyFill="1" applyBorder="1" applyAlignment="1">
      <alignment horizontal="center" vertical="center"/>
    </xf>
    <xf numFmtId="169" fontId="64" fillId="2" borderId="3" xfId="8" applyNumberFormat="1" applyFont="1" applyFill="1" applyBorder="1" applyAlignment="1">
      <alignment horizontal="center" vertical="center"/>
    </xf>
    <xf numFmtId="0" fontId="62" fillId="0" borderId="0" xfId="0" applyFont="1" applyAlignment="1">
      <alignment horizontal="center"/>
    </xf>
    <xf numFmtId="0" fontId="56" fillId="20" borderId="10" xfId="0" applyFont="1" applyFill="1" applyBorder="1"/>
    <xf numFmtId="0" fontId="35" fillId="20" borderId="10" xfId="0" applyFont="1" applyFill="1" applyBorder="1"/>
    <xf numFmtId="0" fontId="35" fillId="20" borderId="0" xfId="0" applyFont="1" applyFill="1"/>
    <xf numFmtId="0" fontId="36" fillId="20" borderId="10" xfId="0" applyFont="1" applyFill="1" applyBorder="1"/>
    <xf numFmtId="0" fontId="59" fillId="20" borderId="10" xfId="0" applyFont="1" applyFill="1" applyBorder="1"/>
    <xf numFmtId="0" fontId="0" fillId="20" borderId="0" xfId="0" applyFill="1"/>
    <xf numFmtId="2" fontId="64" fillId="2" borderId="1" xfId="17" applyNumberFormat="1" applyFont="1" applyFill="1" applyBorder="1" applyAlignment="1">
      <alignment horizontal="center" vertical="center" wrapText="1"/>
    </xf>
    <xf numFmtId="2" fontId="64" fillId="2" borderId="2" xfId="17" applyNumberFormat="1" applyFont="1" applyFill="1" applyBorder="1" applyAlignment="1">
      <alignment horizontal="center" vertical="center" wrapText="1"/>
    </xf>
    <xf numFmtId="0" fontId="56" fillId="17" borderId="0" xfId="0" applyFont="1" applyFill="1"/>
    <xf numFmtId="0" fontId="53" fillId="17" borderId="0" xfId="0" applyFont="1" applyFill="1"/>
    <xf numFmtId="0" fontId="32" fillId="17" borderId="0" xfId="0" applyFont="1" applyFill="1"/>
    <xf numFmtId="0" fontId="0" fillId="17" borderId="0" xfId="0" applyFill="1"/>
    <xf numFmtId="0" fontId="64" fillId="2" borderId="1" xfId="17" applyFont="1" applyFill="1" applyBorder="1" applyAlignment="1">
      <alignment horizontal="center" vertical="center"/>
    </xf>
    <xf numFmtId="0" fontId="57" fillId="17" borderId="0" xfId="0" applyFont="1" applyFill="1"/>
    <xf numFmtId="0" fontId="64" fillId="2" borderId="0" xfId="0" applyFont="1" applyFill="1" applyAlignment="1">
      <alignment vertical="center" wrapText="1"/>
    </xf>
    <xf numFmtId="0" fontId="56" fillId="17" borderId="0" xfId="0" quotePrefix="1" applyFont="1" applyFill="1"/>
    <xf numFmtId="0" fontId="56" fillId="5" borderId="0" xfId="0" applyFont="1" applyFill="1"/>
    <xf numFmtId="0" fontId="57" fillId="5" borderId="0" xfId="0" applyFont="1" applyFill="1"/>
    <xf numFmtId="0" fontId="57" fillId="17" borderId="1" xfId="0" applyFont="1" applyFill="1" applyBorder="1"/>
    <xf numFmtId="0" fontId="57" fillId="17" borderId="4" xfId="0" applyFont="1" applyFill="1" applyBorder="1"/>
    <xf numFmtId="0" fontId="56" fillId="17" borderId="4" xfId="0" applyFont="1" applyFill="1" applyBorder="1"/>
    <xf numFmtId="0" fontId="56" fillId="17" borderId="2" xfId="0" applyFont="1" applyFill="1" applyBorder="1"/>
    <xf numFmtId="0" fontId="58" fillId="17" borderId="10" xfId="0" applyFont="1" applyFill="1" applyBorder="1"/>
    <xf numFmtId="0" fontId="55" fillId="17" borderId="10" xfId="0" applyFont="1" applyFill="1" applyBorder="1"/>
    <xf numFmtId="0" fontId="35" fillId="17" borderId="10" xfId="0" applyFont="1" applyFill="1" applyBorder="1"/>
    <xf numFmtId="0" fontId="88" fillId="0" borderId="0" xfId="0" applyFont="1" applyAlignment="1">
      <alignment wrapText="1"/>
    </xf>
    <xf numFmtId="0" fontId="88" fillId="0" borderId="0" xfId="0" applyFont="1" applyAlignment="1">
      <alignment horizontal="center" wrapText="1"/>
    </xf>
    <xf numFmtId="0" fontId="68" fillId="0" borderId="0" xfId="14" applyFont="1" applyAlignment="1">
      <alignment horizontal="center"/>
    </xf>
    <xf numFmtId="0" fontId="83" fillId="0" borderId="0" xfId="14" applyFont="1"/>
    <xf numFmtId="0" fontId="67" fillId="0" borderId="3" xfId="14" applyFont="1" applyBorder="1" applyAlignment="1">
      <alignment horizontal="center"/>
    </xf>
    <xf numFmtId="0" fontId="67" fillId="0" borderId="3" xfId="14" applyFont="1" applyBorder="1" applyAlignment="1">
      <alignment horizontal="center" vertical="center"/>
    </xf>
    <xf numFmtId="44" fontId="67" fillId="0" borderId="3" xfId="70" applyFont="1" applyFill="1" applyBorder="1" applyAlignment="1">
      <alignment horizontal="center"/>
    </xf>
    <xf numFmtId="0" fontId="68" fillId="0" borderId="3" xfId="14" applyFont="1" applyBorder="1" applyAlignment="1">
      <alignment horizontal="center" vertical="center"/>
    </xf>
    <xf numFmtId="0" fontId="68" fillId="0" borderId="3" xfId="14" applyFont="1" applyBorder="1" applyAlignment="1">
      <alignment horizontal="left" vertical="center" wrapText="1"/>
    </xf>
    <xf numFmtId="14" fontId="68" fillId="2" borderId="3" xfId="14" applyNumberFormat="1" applyFont="1" applyFill="1" applyBorder="1" applyAlignment="1">
      <alignment horizontal="center" vertical="center"/>
    </xf>
    <xf numFmtId="44" fontId="68" fillId="2" borderId="3" xfId="16" applyFont="1" applyFill="1" applyBorder="1" applyAlignment="1">
      <alignment horizontal="center" vertical="center"/>
    </xf>
    <xf numFmtId="0" fontId="67" fillId="0" borderId="50" xfId="14" applyFont="1" applyBorder="1" applyAlignment="1">
      <alignment horizontal="center"/>
    </xf>
    <xf numFmtId="44" fontId="77" fillId="0" borderId="0" xfId="0" applyNumberFormat="1" applyFont="1"/>
    <xf numFmtId="10" fontId="68" fillId="2" borderId="4" xfId="0" applyNumberFormat="1" applyFont="1" applyFill="1" applyBorder="1" applyAlignment="1">
      <alignment horizontal="left" vertical="center" wrapText="1"/>
    </xf>
    <xf numFmtId="0" fontId="68" fillId="2" borderId="4" xfId="0" applyFont="1" applyFill="1" applyBorder="1" applyAlignment="1">
      <alignment horizontal="left" vertical="center" wrapText="1"/>
    </xf>
    <xf numFmtId="0" fontId="68" fillId="2" borderId="4" xfId="0" applyFont="1" applyFill="1" applyBorder="1" applyAlignment="1">
      <alignment horizontal="center" wrapText="1"/>
    </xf>
    <xf numFmtId="0" fontId="72" fillId="2" borderId="3" xfId="0" applyFont="1" applyFill="1" applyBorder="1" applyAlignment="1">
      <alignment horizontal="center" vertical="center"/>
    </xf>
    <xf numFmtId="0" fontId="65" fillId="2" borderId="0" xfId="0" applyFont="1" applyFill="1" applyAlignment="1">
      <alignment horizontal="left" vertical="center"/>
    </xf>
    <xf numFmtId="0" fontId="65" fillId="2" borderId="0" xfId="0" applyFont="1" applyFill="1" applyAlignment="1">
      <alignment horizontal="left" vertical="center" wrapText="1"/>
    </xf>
    <xf numFmtId="0" fontId="5" fillId="2" borderId="0" xfId="14" applyFont="1" applyFill="1" applyAlignment="1">
      <alignment vertical="center"/>
    </xf>
    <xf numFmtId="0" fontId="21" fillId="2" borderId="0" xfId="14" applyFill="1"/>
    <xf numFmtId="0" fontId="21" fillId="2" borderId="0" xfId="14" applyFill="1" applyAlignment="1">
      <alignment vertical="center"/>
    </xf>
    <xf numFmtId="0" fontId="62" fillId="2" borderId="0" xfId="17" applyFont="1" applyFill="1" applyAlignment="1">
      <alignment horizontal="center" vertical="center"/>
    </xf>
    <xf numFmtId="0" fontId="65" fillId="2" borderId="13" xfId="17" applyFont="1" applyFill="1" applyBorder="1" applyAlignment="1">
      <alignment vertical="center"/>
    </xf>
    <xf numFmtId="0" fontId="65" fillId="2" borderId="13" xfId="17" applyFont="1" applyFill="1" applyBorder="1" applyAlignment="1">
      <alignment vertical="center" wrapText="1"/>
    </xf>
    <xf numFmtId="0" fontId="65" fillId="2" borderId="0" xfId="17" applyFont="1" applyFill="1" applyAlignment="1">
      <alignment vertical="center" wrapText="1"/>
    </xf>
    <xf numFmtId="0" fontId="77" fillId="2" borderId="0" xfId="0" applyFont="1" applyFill="1" applyAlignment="1">
      <alignment vertical="center"/>
    </xf>
    <xf numFmtId="0" fontId="65" fillId="2" borderId="13" xfId="0" applyFont="1" applyFill="1" applyBorder="1" applyAlignment="1">
      <alignment horizontal="left" vertical="center"/>
    </xf>
    <xf numFmtId="0" fontId="64" fillId="0" borderId="0" xfId="6" applyFont="1"/>
    <xf numFmtId="0" fontId="72" fillId="0" borderId="0" xfId="6" applyFont="1"/>
    <xf numFmtId="0" fontId="80" fillId="7" borderId="3" xfId="0" applyFont="1" applyFill="1" applyBorder="1" applyAlignment="1">
      <alignment horizontal="center"/>
    </xf>
    <xf numFmtId="10" fontId="87" fillId="2" borderId="18" xfId="0" applyNumberFormat="1" applyFont="1" applyFill="1" applyBorder="1" applyAlignment="1">
      <alignment horizontal="center" vertical="center"/>
    </xf>
    <xf numFmtId="10" fontId="79" fillId="2" borderId="18" xfId="0" applyNumberFormat="1" applyFont="1" applyFill="1" applyBorder="1" applyAlignment="1">
      <alignment horizontal="center" vertical="center"/>
    </xf>
    <xf numFmtId="0" fontId="68" fillId="7" borderId="3" xfId="14" applyFont="1" applyFill="1" applyBorder="1" applyAlignment="1">
      <alignment horizontal="center"/>
    </xf>
    <xf numFmtId="0" fontId="68" fillId="7" borderId="3" xfId="14" applyFont="1" applyFill="1" applyBorder="1" applyAlignment="1">
      <alignment horizontal="center" vertical="center"/>
    </xf>
    <xf numFmtId="0" fontId="95" fillId="10" borderId="3" xfId="14" applyFont="1" applyFill="1" applyBorder="1" applyAlignment="1">
      <alignment horizontal="center" vertical="center"/>
    </xf>
    <xf numFmtId="0" fontId="87" fillId="10" borderId="3" xfId="0" applyFont="1" applyFill="1" applyBorder="1" applyAlignment="1">
      <alignment horizontal="center" vertical="center"/>
    </xf>
    <xf numFmtId="0" fontId="68" fillId="7" borderId="8" xfId="0" applyFont="1" applyFill="1" applyBorder="1" applyAlignment="1">
      <alignment horizontal="center" vertical="center" wrapText="1"/>
    </xf>
    <xf numFmtId="0" fontId="68" fillId="7" borderId="13" xfId="0" applyFont="1" applyFill="1" applyBorder="1" applyAlignment="1">
      <alignment horizontal="center" vertical="center" wrapText="1"/>
    </xf>
    <xf numFmtId="43" fontId="68" fillId="7" borderId="9" xfId="8" applyFont="1" applyFill="1" applyBorder="1" applyAlignment="1" applyProtection="1">
      <alignment horizontal="center" vertical="center" wrapText="1"/>
    </xf>
    <xf numFmtId="0" fontId="77" fillId="2" borderId="0" xfId="0" applyFont="1" applyFill="1" applyAlignment="1">
      <alignment horizontal="right" vertical="center"/>
    </xf>
    <xf numFmtId="0" fontId="77" fillId="0" borderId="0" xfId="0" applyFont="1" applyAlignment="1">
      <alignment vertical="center"/>
    </xf>
    <xf numFmtId="49" fontId="66" fillId="2" borderId="2" xfId="0" applyNumberFormat="1" applyFont="1" applyFill="1" applyBorder="1" applyAlignment="1">
      <alignment vertical="center"/>
    </xf>
    <xf numFmtId="10" fontId="66" fillId="2" borderId="2" xfId="3" applyNumberFormat="1" applyFont="1" applyFill="1" applyBorder="1" applyAlignment="1" applyProtection="1">
      <alignment horizontal="left" vertical="center" wrapText="1"/>
    </xf>
    <xf numFmtId="0" fontId="66" fillId="2" borderId="4" xfId="0" applyFont="1" applyFill="1" applyBorder="1" applyAlignment="1">
      <alignment horizontal="left" vertical="center"/>
    </xf>
    <xf numFmtId="0" fontId="66" fillId="2" borderId="2" xfId="0" applyFont="1" applyFill="1" applyBorder="1" applyAlignment="1">
      <alignment horizontal="left" vertical="center"/>
    </xf>
    <xf numFmtId="0" fontId="68" fillId="2" borderId="7" xfId="0" applyFont="1" applyFill="1" applyBorder="1" applyAlignment="1">
      <alignment horizontal="center" vertical="center" wrapText="1"/>
    </xf>
    <xf numFmtId="0" fontId="63" fillId="2" borderId="4" xfId="0" applyFont="1" applyFill="1" applyBorder="1" applyAlignment="1">
      <alignment vertical="center" wrapText="1"/>
    </xf>
    <xf numFmtId="10" fontId="63" fillId="2" borderId="4" xfId="3" applyNumberFormat="1" applyFont="1" applyFill="1" applyBorder="1" applyAlignment="1">
      <alignment vertical="center" wrapText="1"/>
    </xf>
    <xf numFmtId="0" fontId="63" fillId="2" borderId="4" xfId="0" applyFont="1" applyFill="1" applyBorder="1" applyAlignment="1">
      <alignment horizontal="center" vertical="center" wrapText="1"/>
    </xf>
    <xf numFmtId="43" fontId="63" fillId="2" borderId="2" xfId="8" applyFont="1" applyFill="1" applyBorder="1" applyAlignment="1" applyProtection="1">
      <alignment horizontal="right" vertical="center" wrapText="1"/>
    </xf>
    <xf numFmtId="0" fontId="72" fillId="0" borderId="8" xfId="17" applyFont="1" applyBorder="1" applyAlignment="1">
      <alignment horizontal="center" vertical="center"/>
    </xf>
    <xf numFmtId="4" fontId="64" fillId="24" borderId="3" xfId="17" applyNumberFormat="1" applyFont="1" applyFill="1" applyBorder="1" applyAlignment="1">
      <alignment horizontal="center" vertical="center" wrapText="1"/>
    </xf>
    <xf numFmtId="4" fontId="72" fillId="24" borderId="3" xfId="17" applyNumberFormat="1" applyFont="1" applyFill="1" applyBorder="1" applyAlignment="1">
      <alignment horizontal="center" vertical="center" wrapText="1"/>
    </xf>
    <xf numFmtId="0" fontId="72" fillId="8" borderId="1" xfId="17" applyFont="1" applyFill="1" applyBorder="1" applyAlignment="1">
      <alignment horizontal="left" vertical="center"/>
    </xf>
    <xf numFmtId="0" fontId="72" fillId="22" borderId="3" xfId="17" applyFont="1" applyFill="1" applyBorder="1" applyAlignment="1">
      <alignment horizontal="center" vertical="center"/>
    </xf>
    <xf numFmtId="0" fontId="72" fillId="8" borderId="6" xfId="17" applyFont="1" applyFill="1" applyBorder="1" applyAlignment="1">
      <alignment horizontal="center" vertical="center"/>
    </xf>
    <xf numFmtId="0" fontId="64" fillId="8" borderId="0" xfId="17" applyFont="1" applyFill="1" applyAlignment="1">
      <alignment vertical="center"/>
    </xf>
    <xf numFmtId="0" fontId="72" fillId="8" borderId="10" xfId="17" applyFont="1" applyFill="1" applyBorder="1" applyAlignment="1">
      <alignment vertical="center"/>
    </xf>
    <xf numFmtId="0" fontId="72" fillId="8" borderId="7" xfId="17" applyFont="1" applyFill="1" applyBorder="1" applyAlignment="1">
      <alignment vertical="center"/>
    </xf>
    <xf numFmtId="0" fontId="72" fillId="11" borderId="45" xfId="17" applyFont="1" applyFill="1" applyBorder="1" applyAlignment="1">
      <alignment horizontal="center" vertical="center"/>
    </xf>
    <xf numFmtId="2" fontId="64" fillId="2" borderId="4" xfId="17" applyNumberFormat="1" applyFont="1" applyFill="1" applyBorder="1" applyAlignment="1">
      <alignment horizontal="left" vertical="center" wrapText="1"/>
    </xf>
    <xf numFmtId="2" fontId="64" fillId="2" borderId="2" xfId="17" applyNumberFormat="1" applyFont="1" applyFill="1" applyBorder="1" applyAlignment="1">
      <alignment horizontal="left" vertical="center" wrapText="1"/>
    </xf>
    <xf numFmtId="2" fontId="64" fillId="2" borderId="4" xfId="17" applyNumberFormat="1" applyFont="1" applyFill="1" applyBorder="1" applyAlignment="1">
      <alignment horizontal="center" vertical="center"/>
    </xf>
    <xf numFmtId="0" fontId="72" fillId="22" borderId="3" xfId="17" applyFont="1" applyFill="1" applyBorder="1" applyAlignment="1">
      <alignment horizontal="center" vertical="center" wrapText="1"/>
    </xf>
    <xf numFmtId="0" fontId="72" fillId="22" borderId="5" xfId="17" applyFont="1" applyFill="1" applyBorder="1" applyAlignment="1">
      <alignment horizontal="center" vertical="center" wrapText="1"/>
    </xf>
    <xf numFmtId="2" fontId="64" fillId="25" borderId="3" xfId="17" applyNumberFormat="1" applyFont="1" applyFill="1" applyBorder="1" applyAlignment="1">
      <alignment horizontal="center" vertical="center"/>
    </xf>
    <xf numFmtId="0" fontId="64" fillId="25" borderId="3" xfId="17" applyFont="1" applyFill="1" applyBorder="1" applyAlignment="1">
      <alignment horizontal="center" vertical="center"/>
    </xf>
    <xf numFmtId="2" fontId="64" fillId="12" borderId="3" xfId="17" applyNumberFormat="1" applyFont="1" applyFill="1" applyBorder="1" applyAlignment="1">
      <alignment horizontal="center" vertical="center"/>
    </xf>
    <xf numFmtId="2" fontId="72" fillId="12" borderId="1" xfId="17" applyNumberFormat="1" applyFont="1" applyFill="1" applyBorder="1" applyAlignment="1">
      <alignment horizontal="center" vertical="center" wrapText="1"/>
    </xf>
    <xf numFmtId="2" fontId="72" fillId="12" borderId="2" xfId="17" applyNumberFormat="1" applyFont="1" applyFill="1" applyBorder="1" applyAlignment="1">
      <alignment horizontal="center" vertical="center" wrapText="1"/>
    </xf>
    <xf numFmtId="2" fontId="72" fillId="12" borderId="8" xfId="17" applyNumberFormat="1" applyFont="1" applyFill="1" applyBorder="1" applyAlignment="1">
      <alignment horizontal="center" vertical="center" wrapText="1"/>
    </xf>
    <xf numFmtId="2" fontId="64" fillId="12" borderId="1" xfId="17" applyNumberFormat="1" applyFont="1" applyFill="1" applyBorder="1" applyAlignment="1">
      <alignment horizontal="center" vertical="center"/>
    </xf>
    <xf numFmtId="2" fontId="64" fillId="12" borderId="3" xfId="17" applyNumberFormat="1" applyFont="1" applyFill="1" applyBorder="1" applyAlignment="1">
      <alignment horizontal="center" vertical="center" wrapText="1"/>
    </xf>
    <xf numFmtId="2" fontId="64" fillId="25" borderId="3" xfId="17" applyNumberFormat="1" applyFont="1" applyFill="1" applyBorder="1" applyAlignment="1">
      <alignment horizontal="center" vertical="center" wrapText="1"/>
    </xf>
    <xf numFmtId="2" fontId="64" fillId="25" borderId="3" xfId="17" quotePrefix="1" applyNumberFormat="1" applyFont="1" applyFill="1" applyBorder="1" applyAlignment="1">
      <alignment horizontal="center" vertical="center"/>
    </xf>
    <xf numFmtId="2" fontId="63" fillId="25" borderId="2" xfId="17" applyNumberFormat="1" applyFont="1" applyFill="1" applyBorder="1" applyAlignment="1">
      <alignment horizontal="center" vertical="center" wrapText="1"/>
    </xf>
    <xf numFmtId="0" fontId="72" fillId="7" borderId="3" xfId="17" applyFont="1" applyFill="1" applyBorder="1" applyAlignment="1">
      <alignment horizontal="center" vertical="center" wrapText="1"/>
    </xf>
    <xf numFmtId="0" fontId="72" fillId="7" borderId="45" xfId="17" applyFont="1" applyFill="1" applyBorder="1" applyAlignment="1">
      <alignment horizontal="center" vertical="center"/>
    </xf>
    <xf numFmtId="2" fontId="63" fillId="12" borderId="3" xfId="17" applyNumberFormat="1" applyFont="1" applyFill="1" applyBorder="1" applyAlignment="1">
      <alignment horizontal="center" vertical="center" wrapText="1"/>
    </xf>
    <xf numFmtId="0" fontId="64" fillId="8" borderId="10" xfId="17" applyFont="1" applyFill="1" applyBorder="1" applyAlignment="1">
      <alignment vertical="center"/>
    </xf>
    <xf numFmtId="0" fontId="72" fillId="8" borderId="8" xfId="17" applyFont="1" applyFill="1" applyBorder="1" applyAlignment="1">
      <alignment horizontal="center" vertical="center" wrapText="1"/>
    </xf>
    <xf numFmtId="0" fontId="72" fillId="8" borderId="13" xfId="17" applyFont="1" applyFill="1" applyBorder="1" applyAlignment="1">
      <alignment horizontal="center" vertical="center" wrapText="1"/>
    </xf>
    <xf numFmtId="0" fontId="72" fillId="8" borderId="9" xfId="17" applyFont="1" applyFill="1" applyBorder="1" applyAlignment="1">
      <alignment horizontal="center" vertical="center" wrapText="1"/>
    </xf>
    <xf numFmtId="2" fontId="64" fillId="25" borderId="3" xfId="0" applyNumberFormat="1" applyFont="1" applyFill="1" applyBorder="1" applyAlignment="1">
      <alignment horizontal="center" vertical="center"/>
    </xf>
    <xf numFmtId="2" fontId="63" fillId="25" borderId="3" xfId="17" applyNumberFormat="1" applyFont="1" applyFill="1" applyBorder="1" applyAlignment="1">
      <alignment horizontal="center" vertical="center" wrapText="1"/>
    </xf>
    <xf numFmtId="2" fontId="63" fillId="25" borderId="4" xfId="17" applyNumberFormat="1" applyFont="1" applyFill="1" applyBorder="1" applyAlignment="1">
      <alignment horizontal="center" vertical="center" wrapText="1"/>
    </xf>
    <xf numFmtId="0" fontId="72" fillId="7" borderId="0" xfId="0" applyFont="1" applyFill="1" applyAlignment="1">
      <alignment horizontal="center" vertical="center" wrapText="1"/>
    </xf>
    <xf numFmtId="49" fontId="72" fillId="7" borderId="0" xfId="0" applyNumberFormat="1" applyFont="1" applyFill="1" applyAlignment="1">
      <alignment horizontal="left" vertical="center"/>
    </xf>
    <xf numFmtId="43" fontId="72" fillId="7" borderId="0" xfId="8" applyFont="1" applyFill="1" applyBorder="1" applyAlignment="1" applyProtection="1">
      <alignment horizontal="center" vertical="center" wrapText="1"/>
    </xf>
    <xf numFmtId="4" fontId="72" fillId="7" borderId="0" xfId="8" applyNumberFormat="1" applyFont="1" applyFill="1" applyBorder="1" applyAlignment="1" applyProtection="1">
      <alignment horizontal="center" vertical="center" wrapText="1"/>
    </xf>
    <xf numFmtId="0" fontId="91" fillId="21" borderId="53" xfId="0" applyFont="1" applyFill="1" applyBorder="1" applyAlignment="1">
      <alignment horizontal="center" vertical="center" wrapText="1"/>
    </xf>
    <xf numFmtId="0" fontId="91" fillId="21" borderId="53" xfId="0" applyFont="1" applyFill="1" applyBorder="1" applyAlignment="1">
      <alignment horizontal="left" vertical="center" wrapText="1"/>
    </xf>
    <xf numFmtId="0" fontId="92" fillId="21" borderId="53" xfId="0" applyFont="1" applyFill="1" applyBorder="1" applyAlignment="1">
      <alignment vertical="center" wrapText="1"/>
    </xf>
    <xf numFmtId="43" fontId="92" fillId="21" borderId="53" xfId="8" applyFont="1" applyFill="1" applyBorder="1" applyAlignment="1" applyProtection="1">
      <alignment vertical="center" wrapText="1"/>
    </xf>
    <xf numFmtId="4" fontId="92" fillId="21" borderId="53" xfId="8" applyNumberFormat="1" applyFont="1" applyFill="1" applyBorder="1" applyAlignment="1" applyProtection="1">
      <alignment vertical="center" wrapText="1"/>
    </xf>
    <xf numFmtId="0" fontId="64" fillId="2" borderId="53" xfId="0" applyFont="1" applyFill="1" applyBorder="1" applyAlignment="1">
      <alignment horizontal="center" vertical="center" wrapText="1"/>
    </xf>
    <xf numFmtId="0" fontId="72" fillId="2" borderId="53" xfId="0" applyFont="1" applyFill="1" applyBorder="1" applyAlignment="1">
      <alignment horizontal="center" vertical="center" wrapText="1"/>
    </xf>
    <xf numFmtId="49" fontId="72" fillId="8" borderId="53" xfId="0" applyNumberFormat="1" applyFont="1" applyFill="1" applyBorder="1" applyAlignment="1">
      <alignment horizontal="center" vertical="center" wrapText="1"/>
    </xf>
    <xf numFmtId="165" fontId="72" fillId="8" borderId="53" xfId="43" applyNumberFormat="1" applyFont="1" applyFill="1" applyBorder="1" applyAlignment="1" applyProtection="1">
      <alignment horizontal="right" vertical="center" wrapText="1"/>
    </xf>
    <xf numFmtId="0" fontId="73" fillId="2" borderId="53" xfId="0" applyFont="1" applyFill="1" applyBorder="1" applyAlignment="1">
      <alignment horizontal="center" vertical="center" wrapText="1"/>
    </xf>
    <xf numFmtId="0" fontId="74" fillId="2" borderId="53" xfId="0" applyFont="1" applyFill="1" applyBorder="1" applyAlignment="1">
      <alignment horizontal="center" vertical="center" wrapText="1"/>
    </xf>
    <xf numFmtId="0" fontId="93" fillId="21" borderId="53" xfId="0" applyFont="1" applyFill="1" applyBorder="1" applyAlignment="1">
      <alignment vertical="center"/>
    </xf>
    <xf numFmtId="0" fontId="93" fillId="21" borderId="53" xfId="0" applyFont="1" applyFill="1" applyBorder="1" applyAlignment="1">
      <alignment horizontal="center" vertical="center"/>
    </xf>
    <xf numFmtId="0" fontId="87" fillId="21" borderId="53" xfId="0" applyFont="1" applyFill="1" applyBorder="1" applyAlignment="1">
      <alignment horizontal="left" vertical="center" wrapText="1"/>
    </xf>
    <xf numFmtId="4" fontId="87" fillId="21" borderId="53" xfId="0" applyNumberFormat="1" applyFont="1" applyFill="1" applyBorder="1" applyAlignment="1">
      <alignment vertical="center"/>
    </xf>
    <xf numFmtId="165" fontId="94" fillId="21" borderId="53" xfId="0" applyNumberFormat="1" applyFont="1" applyFill="1" applyBorder="1" applyAlignment="1">
      <alignment horizontal="right" vertical="center"/>
    </xf>
    <xf numFmtId="0" fontId="66" fillId="2" borderId="53" xfId="0" applyFont="1" applyFill="1" applyBorder="1" applyAlignment="1">
      <alignment vertical="center"/>
    </xf>
    <xf numFmtId="49" fontId="66" fillId="2" borderId="53" xfId="0" applyNumberFormat="1" applyFont="1" applyFill="1" applyBorder="1" applyAlignment="1">
      <alignment vertical="center"/>
    </xf>
    <xf numFmtId="0" fontId="65" fillId="2" borderId="0" xfId="0" applyFont="1" applyFill="1" applyAlignment="1">
      <alignment vertical="center"/>
    </xf>
    <xf numFmtId="0" fontId="62" fillId="2" borderId="54" xfId="0" applyFont="1" applyFill="1" applyBorder="1" applyAlignment="1">
      <alignment vertical="center"/>
    </xf>
    <xf numFmtId="0" fontId="65" fillId="2" borderId="52" xfId="0" applyFont="1" applyFill="1" applyBorder="1" applyAlignment="1">
      <alignment vertical="center"/>
    </xf>
    <xf numFmtId="0" fontId="64" fillId="2" borderId="54" xfId="0" applyFont="1" applyFill="1" applyBorder="1" applyAlignment="1">
      <alignment horizontal="left" vertical="center"/>
    </xf>
    <xf numFmtId="0" fontId="62" fillId="2" borderId="54" xfId="0" applyFont="1" applyFill="1" applyBorder="1"/>
    <xf numFmtId="0" fontId="64" fillId="2" borderId="0" xfId="0" applyFont="1" applyFill="1" applyAlignment="1">
      <alignment horizontal="left" vertical="center"/>
    </xf>
    <xf numFmtId="0" fontId="67" fillId="0" borderId="63" xfId="0" applyFont="1" applyBorder="1" applyAlignment="1">
      <alignment vertical="center" wrapText="1"/>
    </xf>
    <xf numFmtId="0" fontId="66" fillId="2" borderId="62" xfId="0" applyFont="1" applyFill="1" applyBorder="1" applyAlignment="1">
      <alignment horizontal="center" vertical="center"/>
    </xf>
    <xf numFmtId="0" fontId="67" fillId="2" borderId="63" xfId="0" applyFont="1" applyFill="1" applyBorder="1" applyAlignment="1">
      <alignment vertical="center" wrapText="1"/>
    </xf>
    <xf numFmtId="0" fontId="67" fillId="2" borderId="63" xfId="0" applyFont="1" applyFill="1" applyBorder="1" applyAlignment="1">
      <alignment vertical="center"/>
    </xf>
    <xf numFmtId="0" fontId="67" fillId="2" borderId="62" xfId="0" applyFont="1" applyFill="1" applyBorder="1" applyAlignment="1">
      <alignment vertical="center"/>
    </xf>
    <xf numFmtId="0" fontId="77" fillId="2" borderId="54" xfId="0" applyFont="1" applyFill="1" applyBorder="1" applyAlignment="1">
      <alignment vertical="center"/>
    </xf>
    <xf numFmtId="0" fontId="65" fillId="2" borderId="52" xfId="0" applyFont="1" applyFill="1" applyBorder="1" applyAlignment="1">
      <alignment horizontal="left" vertical="center"/>
    </xf>
    <xf numFmtId="0" fontId="67" fillId="2" borderId="64" xfId="0" applyFont="1" applyFill="1" applyBorder="1" applyAlignment="1">
      <alignment vertical="center"/>
    </xf>
    <xf numFmtId="0" fontId="77" fillId="2" borderId="64" xfId="0" applyFont="1" applyFill="1" applyBorder="1"/>
    <xf numFmtId="0" fontId="67" fillId="0" borderId="4" xfId="14" applyFont="1" applyBorder="1" applyAlignment="1">
      <alignment horizontal="center"/>
    </xf>
    <xf numFmtId="0" fontId="85" fillId="0" borderId="4" xfId="14" applyFont="1" applyBorder="1" applyAlignment="1">
      <alignment horizontal="center" vertical="center"/>
    </xf>
    <xf numFmtId="44" fontId="67" fillId="0" borderId="4" xfId="16" applyFont="1" applyFill="1" applyBorder="1" applyAlignment="1">
      <alignment horizontal="center"/>
    </xf>
    <xf numFmtId="0" fontId="67" fillId="0" borderId="64" xfId="0" applyFont="1" applyBorder="1" applyAlignment="1">
      <alignment vertical="center" wrapText="1"/>
    </xf>
    <xf numFmtId="0" fontId="68" fillId="0" borderId="64" xfId="0" applyFont="1" applyBorder="1" applyAlignment="1">
      <alignment horizontal="left" vertical="center" wrapText="1"/>
    </xf>
    <xf numFmtId="0" fontId="68" fillId="0" borderId="64" xfId="0" applyFont="1" applyBorder="1" applyAlignment="1">
      <alignment horizontal="center" wrapText="1"/>
    </xf>
    <xf numFmtId="0" fontId="65" fillId="0" borderId="0" xfId="0" applyFont="1" applyAlignment="1">
      <alignment vertical="center" wrapText="1"/>
    </xf>
    <xf numFmtId="0" fontId="65" fillId="0" borderId="52" xfId="0" applyFont="1" applyBorder="1" applyAlignment="1">
      <alignment vertical="center"/>
    </xf>
    <xf numFmtId="0" fontId="65" fillId="0" borderId="52" xfId="0" applyFont="1" applyBorder="1" applyAlignment="1">
      <alignment vertical="center" wrapText="1"/>
    </xf>
    <xf numFmtId="0" fontId="77" fillId="0" borderId="54" xfId="0" applyFont="1" applyBorder="1"/>
    <xf numFmtId="0" fontId="64" fillId="0" borderId="54" xfId="0" applyFont="1" applyBorder="1" applyAlignment="1">
      <alignment vertical="center" wrapText="1"/>
    </xf>
    <xf numFmtId="0" fontId="77" fillId="0" borderId="52" xfId="0" applyFont="1" applyBorder="1"/>
    <xf numFmtId="0" fontId="64" fillId="0" borderId="52" xfId="0" applyFont="1" applyBorder="1" applyAlignment="1">
      <alignment vertical="center" wrapText="1"/>
    </xf>
    <xf numFmtId="0" fontId="85" fillId="8" borderId="6" xfId="0" applyFont="1" applyFill="1" applyBorder="1" applyAlignment="1">
      <alignment horizontal="center" vertical="center"/>
    </xf>
    <xf numFmtId="0" fontId="85" fillId="8" borderId="1" xfId="0" applyFont="1" applyFill="1" applyBorder="1" applyAlignment="1">
      <alignment horizontal="center" vertical="center"/>
    </xf>
    <xf numFmtId="43" fontId="68" fillId="2" borderId="13" xfId="0" applyNumberFormat="1" applyFont="1" applyFill="1" applyBorder="1" applyAlignment="1">
      <alignment horizontal="center" vertical="center" wrapText="1"/>
    </xf>
    <xf numFmtId="49" fontId="72" fillId="0" borderId="13" xfId="17" applyNumberFormat="1" applyFont="1" applyBorder="1" applyAlignment="1">
      <alignment horizontal="center" vertical="center" wrapText="1"/>
    </xf>
    <xf numFmtId="49" fontId="72" fillId="0" borderId="13" xfId="17" applyNumberFormat="1" applyFont="1" applyBorder="1" applyAlignment="1">
      <alignment horizontal="center" vertical="center"/>
    </xf>
    <xf numFmtId="2" fontId="72" fillId="0" borderId="13" xfId="17" applyNumberFormat="1" applyFont="1" applyBorder="1" applyAlignment="1">
      <alignment horizontal="center" vertical="center" wrapText="1"/>
    </xf>
    <xf numFmtId="4" fontId="72" fillId="0" borderId="13" xfId="17" applyNumberFormat="1" applyFont="1" applyBorder="1" applyAlignment="1">
      <alignment horizontal="center" vertical="center" wrapText="1"/>
    </xf>
    <xf numFmtId="4" fontId="72" fillId="0" borderId="9" xfId="17" applyNumberFormat="1" applyFont="1" applyBorder="1" applyAlignment="1">
      <alignment horizontal="center" vertical="center" wrapText="1"/>
    </xf>
    <xf numFmtId="0" fontId="67" fillId="0" borderId="63" xfId="17" applyFont="1" applyBorder="1" applyAlignment="1">
      <alignment horizontal="left" vertical="center" wrapText="1"/>
    </xf>
    <xf numFmtId="0" fontId="87" fillId="21" borderId="53" xfId="0" applyFont="1" applyFill="1" applyBorder="1" applyAlignment="1">
      <alignment horizontal="center" vertical="center" wrapText="1"/>
    </xf>
    <xf numFmtId="44" fontId="64" fillId="0" borderId="0" xfId="43" applyFont="1" applyAlignment="1">
      <alignment vertical="center"/>
    </xf>
    <xf numFmtId="0" fontId="72" fillId="0" borderId="0" xfId="0" applyFont="1" applyAlignment="1">
      <alignment horizontal="center" vertical="center" wrapText="1"/>
    </xf>
    <xf numFmtId="43" fontId="62" fillId="0" borderId="0" xfId="0" applyNumberFormat="1" applyFont="1" applyAlignment="1">
      <alignment vertical="center"/>
    </xf>
    <xf numFmtId="0" fontId="11" fillId="0" borderId="0" xfId="0" applyFont="1" applyAlignment="1">
      <alignment horizontal="center" wrapText="1"/>
    </xf>
    <xf numFmtId="0" fontId="0" fillId="0" borderId="0" xfId="6" applyFont="1"/>
    <xf numFmtId="0" fontId="77" fillId="0" borderId="0" xfId="6" applyFont="1"/>
    <xf numFmtId="0" fontId="62" fillId="2" borderId="10" xfId="0" applyFont="1" applyFill="1" applyBorder="1" applyAlignment="1">
      <alignment vertical="center"/>
    </xf>
    <xf numFmtId="0" fontId="64" fillId="2" borderId="10" xfId="0" applyFont="1" applyFill="1" applyBorder="1" applyAlignment="1">
      <alignment vertical="center"/>
    </xf>
    <xf numFmtId="0" fontId="67" fillId="2" borderId="7" xfId="0" applyFont="1" applyFill="1" applyBorder="1" applyAlignment="1">
      <alignment horizontal="center" vertical="center" wrapText="1"/>
    </xf>
    <xf numFmtId="0" fontId="67" fillId="2" borderId="10" xfId="0" applyFont="1" applyFill="1" applyBorder="1" applyAlignment="1">
      <alignment horizontal="center" vertical="center" wrapText="1"/>
    </xf>
    <xf numFmtId="0" fontId="62" fillId="2" borderId="10" xfId="0" applyFont="1" applyFill="1" applyBorder="1" applyAlignment="1">
      <alignment vertical="center" wrapText="1"/>
    </xf>
    <xf numFmtId="0" fontId="64" fillId="2" borderId="10" xfId="0" applyFont="1" applyFill="1" applyBorder="1" applyAlignment="1">
      <alignment vertical="center" wrapText="1"/>
    </xf>
    <xf numFmtId="43" fontId="64" fillId="2" borderId="10" xfId="8" applyFont="1" applyFill="1" applyBorder="1" applyAlignment="1" applyProtection="1">
      <alignment vertical="center" wrapText="1"/>
    </xf>
    <xf numFmtId="4" fontId="64" fillId="2" borderId="10" xfId="8" applyNumberFormat="1" applyFont="1" applyFill="1" applyBorder="1" applyAlignment="1" applyProtection="1">
      <alignment vertical="center" wrapText="1"/>
    </xf>
    <xf numFmtId="4" fontId="8" fillId="0" borderId="0" xfId="8" applyNumberFormat="1" applyFont="1" applyFill="1" applyBorder="1" applyAlignment="1" applyProtection="1">
      <alignment vertical="center" wrapText="1"/>
    </xf>
    <xf numFmtId="43" fontId="8" fillId="0" borderId="0" xfId="8" applyFont="1" applyFill="1" applyBorder="1" applyAlignment="1" applyProtection="1">
      <alignment vertical="center" wrapText="1"/>
    </xf>
    <xf numFmtId="0" fontId="65" fillId="2" borderId="13" xfId="0" applyFont="1" applyFill="1" applyBorder="1" applyAlignment="1">
      <alignment vertical="center"/>
    </xf>
    <xf numFmtId="0" fontId="13" fillId="0" borderId="0" xfId="0" applyFont="1" applyAlignment="1">
      <alignment vertical="center"/>
    </xf>
    <xf numFmtId="0" fontId="96" fillId="0" borderId="0" xfId="6" applyFont="1" applyAlignment="1">
      <alignment horizontal="center"/>
    </xf>
    <xf numFmtId="0" fontId="62" fillId="2" borderId="13" xfId="0" applyFont="1" applyFill="1" applyBorder="1" applyAlignment="1">
      <alignment vertical="center"/>
    </xf>
    <xf numFmtId="0" fontId="64" fillId="2" borderId="4" xfId="0" applyFont="1" applyFill="1" applyBorder="1" applyAlignment="1">
      <alignment vertical="center"/>
    </xf>
    <xf numFmtId="0" fontId="67" fillId="2" borderId="4" xfId="0" applyFont="1" applyFill="1" applyBorder="1" applyAlignment="1">
      <alignment horizontal="center"/>
    </xf>
    <xf numFmtId="0" fontId="62" fillId="2" borderId="13" xfId="0" applyFont="1" applyFill="1" applyBorder="1" applyAlignment="1">
      <alignment vertical="center" wrapText="1"/>
    </xf>
    <xf numFmtId="0" fontId="64" fillId="2" borderId="13" xfId="0" applyFont="1" applyFill="1" applyBorder="1" applyAlignment="1">
      <alignment vertical="center" wrapText="1"/>
    </xf>
    <xf numFmtId="43" fontId="64" fillId="2" borderId="13" xfId="8" applyFont="1" applyFill="1" applyBorder="1" applyAlignment="1" applyProtection="1">
      <alignment vertical="center" wrapText="1"/>
    </xf>
    <xf numFmtId="4" fontId="64" fillId="2" borderId="13" xfId="8" applyNumberFormat="1" applyFont="1" applyFill="1" applyBorder="1" applyAlignment="1" applyProtection="1">
      <alignment vertical="center" wrapText="1"/>
    </xf>
    <xf numFmtId="0" fontId="96" fillId="0" borderId="72" xfId="6" applyFont="1" applyBorder="1" applyAlignment="1">
      <alignment horizontal="center"/>
    </xf>
    <xf numFmtId="10" fontId="97" fillId="0" borderId="72" xfId="6" applyNumberFormat="1" applyFont="1" applyBorder="1" applyAlignment="1">
      <alignment horizontal="center"/>
    </xf>
    <xf numFmtId="0" fontId="98" fillId="0" borderId="0" xfId="0" applyFont="1" applyAlignment="1">
      <alignment horizontal="center" vertical="center" wrapText="1"/>
    </xf>
    <xf numFmtId="0" fontId="98" fillId="0" borderId="0" xfId="0" applyFont="1" applyAlignment="1">
      <alignment vertical="center" wrapText="1"/>
    </xf>
    <xf numFmtId="0" fontId="67" fillId="2" borderId="73" xfId="0" applyFont="1" applyFill="1" applyBorder="1" applyAlignment="1">
      <alignment horizontal="right" vertical="center" wrapText="1"/>
    </xf>
    <xf numFmtId="0" fontId="67" fillId="2" borderId="4" xfId="0" applyFont="1" applyFill="1" applyBorder="1" applyAlignment="1">
      <alignment horizontal="right" vertical="center"/>
    </xf>
    <xf numFmtId="0" fontId="67" fillId="2" borderId="4" xfId="0" applyFont="1" applyFill="1" applyBorder="1" applyAlignment="1">
      <alignment horizontal="center" vertical="center"/>
    </xf>
    <xf numFmtId="0" fontId="66" fillId="2" borderId="4" xfId="0" applyFont="1" applyFill="1" applyBorder="1" applyAlignment="1">
      <alignment vertical="center"/>
    </xf>
    <xf numFmtId="4" fontId="11" fillId="0" borderId="0" xfId="8" applyNumberFormat="1" applyFont="1" applyFill="1" applyBorder="1" applyAlignment="1" applyProtection="1">
      <alignment vertical="center"/>
    </xf>
    <xf numFmtId="4" fontId="11" fillId="0" borderId="0" xfId="8" applyNumberFormat="1" applyFont="1" applyFill="1" applyBorder="1" applyAlignment="1" applyProtection="1">
      <alignment horizontal="center" vertical="center"/>
    </xf>
    <xf numFmtId="0" fontId="10" fillId="0" borderId="0" xfId="0" applyFont="1" applyAlignment="1">
      <alignment horizontal="center" wrapText="1"/>
    </xf>
    <xf numFmtId="4" fontId="32" fillId="0" borderId="0" xfId="8" applyNumberFormat="1" applyFont="1" applyFill="1" applyBorder="1" applyAlignment="1">
      <alignment vertical="center"/>
    </xf>
    <xf numFmtId="49" fontId="66" fillId="2" borderId="13" xfId="0" applyNumberFormat="1" applyFont="1" applyFill="1" applyBorder="1" applyAlignment="1">
      <alignment vertical="center"/>
    </xf>
    <xf numFmtId="0" fontId="67" fillId="2" borderId="13" xfId="0" applyFont="1" applyFill="1" applyBorder="1" applyAlignment="1">
      <alignment horizontal="right" vertical="center"/>
    </xf>
    <xf numFmtId="0" fontId="67" fillId="2" borderId="13" xfId="0" applyFont="1" applyFill="1" applyBorder="1" applyAlignment="1">
      <alignment horizontal="center" vertical="center"/>
    </xf>
    <xf numFmtId="0" fontId="66" fillId="2" borderId="13" xfId="0" applyFont="1" applyFill="1" applyBorder="1" applyAlignment="1">
      <alignment vertical="center"/>
    </xf>
    <xf numFmtId="0" fontId="11" fillId="0" borderId="0" xfId="0" applyFont="1" applyAlignment="1">
      <alignment wrapText="1"/>
    </xf>
    <xf numFmtId="10" fontId="71" fillId="2" borderId="13" xfId="3" applyNumberFormat="1" applyFont="1" applyFill="1" applyBorder="1" applyAlignment="1" applyProtection="1">
      <alignment vertical="center" wrapText="1"/>
    </xf>
    <xf numFmtId="0" fontId="68" fillId="2" borderId="4" xfId="3" applyNumberFormat="1" applyFont="1" applyFill="1" applyBorder="1" applyAlignment="1" applyProtection="1">
      <alignment horizontal="center" vertical="center" wrapText="1"/>
    </xf>
    <xf numFmtId="2" fontId="68" fillId="2" borderId="4" xfId="0" applyNumberFormat="1" applyFont="1" applyFill="1" applyBorder="1" applyAlignment="1">
      <alignment horizontal="center" vertical="center"/>
    </xf>
    <xf numFmtId="0" fontId="68" fillId="2" borderId="4" xfId="0" applyFont="1" applyFill="1" applyBorder="1" applyAlignment="1">
      <alignment horizontal="center" vertical="center" wrapText="1"/>
    </xf>
    <xf numFmtId="4" fontId="68" fillId="2" borderId="4" xfId="8" applyNumberFormat="1" applyFont="1" applyFill="1" applyBorder="1" applyAlignment="1" applyProtection="1">
      <alignment vertical="center" wrapText="1"/>
    </xf>
    <xf numFmtId="4" fontId="11" fillId="0" borderId="0" xfId="8" applyNumberFormat="1" applyFont="1" applyFill="1" applyBorder="1" applyAlignment="1" applyProtection="1">
      <alignment vertical="center" wrapText="1"/>
    </xf>
    <xf numFmtId="0" fontId="96" fillId="0" borderId="72" xfId="6" applyFont="1" applyBorder="1" applyAlignment="1">
      <alignment horizontal="center" vertical="center" wrapText="1"/>
    </xf>
    <xf numFmtId="0" fontId="67" fillId="2" borderId="11" xfId="0" applyFont="1" applyFill="1" applyBorder="1" applyAlignment="1">
      <alignment horizontal="right" vertical="center" wrapText="1"/>
    </xf>
    <xf numFmtId="0" fontId="66" fillId="2" borderId="0" xfId="0" applyFont="1" applyFill="1" applyAlignment="1">
      <alignment horizontal="left" vertical="center"/>
    </xf>
    <xf numFmtId="10" fontId="71" fillId="2" borderId="0" xfId="3" applyNumberFormat="1" applyFont="1" applyFill="1" applyBorder="1" applyAlignment="1" applyProtection="1">
      <alignment vertical="center" wrapText="1"/>
    </xf>
    <xf numFmtId="0" fontId="68" fillId="2" borderId="0" xfId="3" applyNumberFormat="1" applyFont="1" applyFill="1" applyBorder="1" applyAlignment="1" applyProtection="1">
      <alignment horizontal="center" vertical="center" wrapText="1"/>
    </xf>
    <xf numFmtId="10" fontId="71" fillId="2" borderId="0" xfId="3" applyNumberFormat="1" applyFont="1" applyFill="1" applyBorder="1" applyAlignment="1" applyProtection="1">
      <alignment horizontal="left" vertical="center" wrapText="1"/>
    </xf>
    <xf numFmtId="2" fontId="68" fillId="2" borderId="0" xfId="0" applyNumberFormat="1" applyFont="1" applyFill="1" applyAlignment="1">
      <alignment horizontal="center" vertical="center" wrapText="1"/>
    </xf>
    <xf numFmtId="0" fontId="68" fillId="2" borderId="0" xfId="0" applyFont="1" applyFill="1" applyAlignment="1">
      <alignment horizontal="center" vertical="center" wrapText="1"/>
    </xf>
    <xf numFmtId="4" fontId="68" fillId="2" borderId="12" xfId="8" applyNumberFormat="1" applyFont="1" applyFill="1" applyBorder="1" applyAlignment="1" applyProtection="1">
      <alignment vertical="center" wrapText="1"/>
    </xf>
    <xf numFmtId="4" fontId="11" fillId="2" borderId="0" xfId="8" applyNumberFormat="1" applyFont="1" applyFill="1" applyBorder="1" applyAlignment="1" applyProtection="1">
      <alignment vertical="center" wrapText="1"/>
    </xf>
    <xf numFmtId="0" fontId="11" fillId="2" borderId="0" xfId="0" applyFont="1" applyFill="1" applyAlignment="1">
      <alignment horizontal="center" wrapText="1"/>
    </xf>
    <xf numFmtId="0" fontId="72" fillId="0" borderId="11" xfId="6" applyFont="1" applyBorder="1"/>
    <xf numFmtId="0" fontId="72" fillId="0" borderId="12" xfId="6" applyFont="1" applyBorder="1"/>
    <xf numFmtId="0" fontId="96" fillId="0" borderId="0" xfId="6" applyFont="1"/>
    <xf numFmtId="10" fontId="20" fillId="0" borderId="0" xfId="6" applyNumberFormat="1" applyFont="1" applyAlignment="1" applyProtection="1">
      <alignment horizontal="center"/>
      <protection locked="0"/>
    </xf>
    <xf numFmtId="10" fontId="99" fillId="0" borderId="0" xfId="6" applyNumberFormat="1" applyFont="1" applyAlignment="1" applyProtection="1">
      <alignment horizontal="center"/>
      <protection locked="0"/>
    </xf>
    <xf numFmtId="1" fontId="67" fillId="0" borderId="0" xfId="6" applyNumberFormat="1" applyFont="1" applyAlignment="1">
      <alignment horizontal="center" vertical="center"/>
    </xf>
    <xf numFmtId="0" fontId="63" fillId="0" borderId="11" xfId="6" applyFont="1" applyBorder="1" applyAlignment="1">
      <alignment horizontal="left"/>
    </xf>
    <xf numFmtId="0" fontId="63" fillId="0" borderId="0" xfId="6" applyFont="1" applyAlignment="1">
      <alignment horizontal="left"/>
    </xf>
    <xf numFmtId="0" fontId="63" fillId="0" borderId="12" xfId="6" applyFont="1" applyBorder="1" applyAlignment="1">
      <alignment horizontal="left"/>
    </xf>
    <xf numFmtId="0" fontId="20" fillId="0" borderId="0" xfId="6" applyFont="1" applyAlignment="1">
      <alignment horizontal="left"/>
    </xf>
    <xf numFmtId="0" fontId="99" fillId="0" borderId="0" xfId="6" applyFont="1" applyAlignment="1">
      <alignment horizontal="left"/>
    </xf>
    <xf numFmtId="0" fontId="77" fillId="0" borderId="11" xfId="6" applyFont="1" applyBorder="1"/>
    <xf numFmtId="0" fontId="77" fillId="0" borderId="12" xfId="6" applyFont="1" applyBorder="1"/>
    <xf numFmtId="0" fontId="100" fillId="0" borderId="0" xfId="6" applyFont="1"/>
    <xf numFmtId="0" fontId="13" fillId="0" borderId="0" xfId="6" applyFont="1" applyAlignment="1">
      <alignment horizontal="center"/>
    </xf>
    <xf numFmtId="0" fontId="44" fillId="0" borderId="0" xfId="6" applyFont="1" applyAlignment="1">
      <alignment horizontal="center"/>
    </xf>
    <xf numFmtId="0" fontId="7" fillId="0" borderId="0" xfId="77" applyFont="1" applyAlignment="1">
      <alignment horizontal="left" vertical="top"/>
    </xf>
    <xf numFmtId="0" fontId="96" fillId="0" borderId="0" xfId="77" applyFont="1" applyAlignment="1">
      <alignment horizontal="left" vertical="top"/>
    </xf>
    <xf numFmtId="170" fontId="20" fillId="0" borderId="0" xfId="78" applyFont="1" applyFill="1" applyBorder="1" applyAlignment="1" applyProtection="1">
      <alignment horizontal="left"/>
      <protection locked="0"/>
    </xf>
    <xf numFmtId="170" fontId="99" fillId="0" borderId="0" xfId="78" applyFont="1" applyFill="1" applyBorder="1" applyAlignment="1" applyProtection="1">
      <alignment horizontal="left"/>
      <protection locked="0"/>
    </xf>
    <xf numFmtId="0" fontId="77" fillId="0" borderId="82" xfId="6" applyFont="1" applyBorder="1"/>
    <xf numFmtId="4" fontId="12" fillId="0" borderId="0" xfId="6" applyNumberFormat="1" applyFont="1" applyAlignment="1">
      <alignment horizontal="center" vertical="center" wrapText="1"/>
    </xf>
    <xf numFmtId="4" fontId="101" fillId="0" borderId="0" xfId="6" applyNumberFormat="1" applyFont="1" applyAlignment="1">
      <alignment horizontal="center" vertical="center" wrapText="1"/>
    </xf>
    <xf numFmtId="0" fontId="62" fillId="0" borderId="72" xfId="6" applyFont="1" applyBorder="1" applyAlignment="1">
      <alignment horizontal="center" vertical="center"/>
    </xf>
    <xf numFmtId="10" fontId="62" fillId="26" borderId="75" xfId="6" applyNumberFormat="1" applyFont="1" applyFill="1" applyBorder="1" applyAlignment="1" applyProtection="1">
      <alignment horizontal="center" vertical="center"/>
      <protection locked="0"/>
    </xf>
    <xf numFmtId="10" fontId="102" fillId="0" borderId="0" xfId="6" applyNumberFormat="1" applyFont="1" applyAlignment="1" applyProtection="1">
      <alignment horizontal="center" vertical="center"/>
      <protection locked="0"/>
    </xf>
    <xf numFmtId="10" fontId="103" fillId="0" borderId="0" xfId="6" applyNumberFormat="1" applyFont="1" applyAlignment="1" applyProtection="1">
      <alignment horizontal="center" vertical="center"/>
      <protection locked="0"/>
    </xf>
    <xf numFmtId="10" fontId="103" fillId="0" borderId="94" xfId="6" applyNumberFormat="1" applyFont="1" applyBorder="1" applyAlignment="1">
      <alignment horizontal="center" vertical="center"/>
    </xf>
    <xf numFmtId="0" fontId="62" fillId="0" borderId="83" xfId="6" applyFont="1" applyBorder="1" applyAlignment="1">
      <alignment horizontal="center" vertical="center"/>
    </xf>
    <xf numFmtId="10" fontId="62" fillId="26" borderId="96" xfId="6" applyNumberFormat="1" applyFont="1" applyFill="1" applyBorder="1" applyAlignment="1" applyProtection="1">
      <alignment horizontal="center" vertical="center"/>
      <protection locked="0"/>
    </xf>
    <xf numFmtId="0" fontId="62" fillId="0" borderId="98" xfId="6" applyFont="1" applyBorder="1" applyAlignment="1">
      <alignment horizontal="center" vertical="center"/>
    </xf>
    <xf numFmtId="10" fontId="62" fillId="26" borderId="99" xfId="6" applyNumberFormat="1" applyFont="1" applyFill="1" applyBorder="1" applyAlignment="1" applyProtection="1">
      <alignment horizontal="center" vertical="center"/>
      <protection locked="0"/>
    </xf>
    <xf numFmtId="10" fontId="62" fillId="0" borderId="75" xfId="6" applyNumberFormat="1" applyFont="1" applyBorder="1" applyAlignment="1">
      <alignment horizontal="center" vertical="center"/>
    </xf>
    <xf numFmtId="10" fontId="102" fillId="0" borderId="0" xfId="6" applyNumberFormat="1" applyFont="1" applyAlignment="1">
      <alignment horizontal="center" vertical="center"/>
    </xf>
    <xf numFmtId="10" fontId="103" fillId="0" borderId="0" xfId="6" applyNumberFormat="1" applyFont="1" applyAlignment="1">
      <alignment horizontal="center" vertical="center"/>
    </xf>
    <xf numFmtId="10" fontId="103" fillId="0" borderId="94" xfId="6" applyNumberFormat="1" applyFont="1" applyBorder="1" applyAlignment="1">
      <alignment horizontal="center" vertical="center" wrapText="1"/>
    </xf>
    <xf numFmtId="0" fontId="62" fillId="0" borderId="101" xfId="6" applyFont="1" applyBorder="1" applyAlignment="1">
      <alignment horizontal="center" vertical="center" wrapText="1"/>
    </xf>
    <xf numFmtId="10" fontId="62" fillId="0" borderId="102" xfId="6" applyNumberFormat="1" applyFont="1" applyBorder="1" applyAlignment="1">
      <alignment horizontal="center" vertical="center"/>
    </xf>
    <xf numFmtId="0" fontId="65" fillId="28" borderId="80" xfId="6" applyFont="1" applyFill="1" applyBorder="1" applyAlignment="1">
      <alignment horizontal="center" vertical="center" wrapText="1"/>
    </xf>
    <xf numFmtId="10" fontId="65" fillId="28" borderId="81" xfId="6" applyNumberFormat="1" applyFont="1" applyFill="1" applyBorder="1" applyAlignment="1">
      <alignment horizontal="center" vertical="center"/>
    </xf>
    <xf numFmtId="0" fontId="104" fillId="0" borderId="82" xfId="6" applyFont="1" applyBorder="1" applyAlignment="1">
      <alignment horizontal="right" vertical="center"/>
    </xf>
    <xf numFmtId="0" fontId="106" fillId="0" borderId="0" xfId="6" applyFont="1" applyAlignment="1">
      <alignment horizontal="left" vertical="center" indent="1"/>
    </xf>
    <xf numFmtId="0" fontId="107" fillId="0" borderId="0" xfId="6" applyFont="1" applyAlignment="1">
      <alignment horizontal="left" vertical="center" indent="1"/>
    </xf>
    <xf numFmtId="0" fontId="100" fillId="0" borderId="0" xfId="6" applyFont="1" applyAlignment="1">
      <alignment horizontal="center" vertical="center"/>
    </xf>
    <xf numFmtId="0" fontId="0" fillId="0" borderId="0" xfId="6" applyFont="1" applyAlignment="1">
      <alignment horizontal="center" vertical="center"/>
    </xf>
    <xf numFmtId="0" fontId="77" fillId="0" borderId="82" xfId="6" applyFont="1" applyBorder="1" applyAlignment="1">
      <alignment horizontal="center" vertical="top"/>
    </xf>
    <xf numFmtId="0" fontId="77" fillId="0" borderId="0" xfId="6" applyFont="1" applyAlignment="1">
      <alignment horizontal="center" vertical="top"/>
    </xf>
    <xf numFmtId="0" fontId="108" fillId="0" borderId="0" xfId="6" applyFont="1" applyAlignment="1">
      <alignment horizontal="right" vertical="center"/>
    </xf>
    <xf numFmtId="0" fontId="108" fillId="0" borderId="0" xfId="6" applyFont="1" applyAlignment="1">
      <alignment horizontal="left" vertical="center"/>
    </xf>
    <xf numFmtId="0" fontId="77" fillId="0" borderId="12" xfId="6" applyFont="1" applyBorder="1" applyAlignment="1">
      <alignment horizontal="center" vertical="top"/>
    </xf>
    <xf numFmtId="0" fontId="100" fillId="0" borderId="0" xfId="6" applyFont="1" applyAlignment="1">
      <alignment horizontal="center" vertical="top"/>
    </xf>
    <xf numFmtId="0" fontId="0" fillId="0" borderId="0" xfId="6" applyFont="1" applyAlignment="1">
      <alignment horizontal="center" vertical="top"/>
    </xf>
    <xf numFmtId="0" fontId="108" fillId="0" borderId="0" xfId="6" applyFont="1" applyAlignment="1">
      <alignment horizontal="center" vertical="top"/>
    </xf>
    <xf numFmtId="0" fontId="110" fillId="0" borderId="82" xfId="6" applyFont="1" applyBorder="1" applyAlignment="1">
      <alignment horizontal="center" vertical="top"/>
    </xf>
    <xf numFmtId="0" fontId="110" fillId="0" borderId="0" xfId="6" applyFont="1" applyAlignment="1">
      <alignment horizontal="center" vertical="top"/>
    </xf>
    <xf numFmtId="0" fontId="110" fillId="0" borderId="12" xfId="6" applyFont="1" applyBorder="1" applyAlignment="1">
      <alignment horizontal="center" vertical="top"/>
    </xf>
    <xf numFmtId="0" fontId="111" fillId="0" borderId="0" xfId="6" applyFont="1" applyAlignment="1">
      <alignment horizontal="center" vertical="top"/>
    </xf>
    <xf numFmtId="0" fontId="112" fillId="0" borderId="0" xfId="6" applyFont="1" applyAlignment="1">
      <alignment horizontal="center" vertical="top"/>
    </xf>
    <xf numFmtId="0" fontId="20" fillId="0" borderId="0" xfId="6" applyFont="1" applyAlignment="1">
      <alignment horizontal="left" vertical="center" wrapText="1"/>
    </xf>
    <xf numFmtId="0" fontId="99" fillId="0" borderId="0" xfId="6" applyFont="1" applyAlignment="1">
      <alignment horizontal="left" vertical="center" wrapText="1"/>
    </xf>
    <xf numFmtId="49" fontId="100" fillId="0" borderId="0" xfId="6" applyNumberFormat="1" applyFont="1" applyAlignment="1" applyProtection="1">
      <alignment horizontal="left" vertical="top" wrapText="1"/>
      <protection locked="0"/>
    </xf>
    <xf numFmtId="49" fontId="0" fillId="0" borderId="0" xfId="6" applyNumberFormat="1" applyFont="1" applyAlignment="1" applyProtection="1">
      <alignment horizontal="left" vertical="top" wrapText="1"/>
      <protection locked="0"/>
    </xf>
    <xf numFmtId="0" fontId="72" fillId="0" borderId="0" xfId="77" applyFont="1" applyAlignment="1">
      <alignment horizontal="left" vertical="top"/>
    </xf>
    <xf numFmtId="171" fontId="77" fillId="0" borderId="0" xfId="6" applyNumberFormat="1" applyFont="1" applyAlignment="1">
      <alignment vertical="top"/>
    </xf>
    <xf numFmtId="171" fontId="77" fillId="0" borderId="0" xfId="6" applyNumberFormat="1" applyFont="1"/>
    <xf numFmtId="0" fontId="62" fillId="0" borderId="0" xfId="6" applyFont="1"/>
    <xf numFmtId="10" fontId="103" fillId="0" borderId="72" xfId="6" applyNumberFormat="1" applyFont="1" applyBorder="1" applyAlignment="1">
      <alignment horizontal="center" vertical="center"/>
    </xf>
    <xf numFmtId="10" fontId="103" fillId="0" borderId="72" xfId="6" applyNumberFormat="1" applyFont="1" applyBorder="1" applyAlignment="1">
      <alignment horizontal="center" vertical="center" wrapText="1"/>
    </xf>
    <xf numFmtId="0" fontId="62" fillId="0" borderId="72" xfId="6" applyFont="1" applyBorder="1" applyAlignment="1">
      <alignment horizontal="center" vertical="center" wrapText="1"/>
    </xf>
    <xf numFmtId="0" fontId="65" fillId="28" borderId="72" xfId="6" applyFont="1" applyFill="1" applyBorder="1" applyAlignment="1">
      <alignment horizontal="center" vertical="center" wrapText="1"/>
    </xf>
    <xf numFmtId="10" fontId="65" fillId="28" borderId="75" xfId="6" applyNumberFormat="1" applyFont="1" applyFill="1" applyBorder="1" applyAlignment="1">
      <alignment horizontal="center" vertical="center"/>
    </xf>
    <xf numFmtId="10" fontId="101" fillId="0" borderId="0" xfId="6" applyNumberFormat="1" applyFont="1" applyAlignment="1">
      <alignment horizontal="center" vertical="center"/>
    </xf>
    <xf numFmtId="0" fontId="66" fillId="2" borderId="13" xfId="0" applyFont="1" applyFill="1" applyBorder="1" applyAlignment="1">
      <alignment horizontal="left" vertical="center"/>
    </xf>
    <xf numFmtId="0" fontId="68" fillId="0" borderId="53" xfId="0" applyFont="1" applyBorder="1" applyAlignment="1">
      <alignment horizontal="center" vertical="center" wrapText="1"/>
    </xf>
    <xf numFmtId="0" fontId="67" fillId="0" borderId="53" xfId="0" applyFont="1" applyBorder="1" applyAlignment="1">
      <alignment horizontal="right" vertical="center" wrapText="1"/>
    </xf>
    <xf numFmtId="0" fontId="66" fillId="0" borderId="53" xfId="0" applyFont="1" applyBorder="1" applyAlignment="1">
      <alignment vertical="center"/>
    </xf>
    <xf numFmtId="0" fontId="67" fillId="0" borderId="53" xfId="0" applyFont="1" applyBorder="1" applyAlignment="1">
      <alignment horizontal="right" vertical="center"/>
    </xf>
    <xf numFmtId="0" fontId="63" fillId="0" borderId="53" xfId="0" applyFont="1" applyBorder="1" applyAlignment="1">
      <alignment horizontal="center" vertical="center"/>
    </xf>
    <xf numFmtId="43" fontId="66" fillId="0" borderId="53" xfId="8" applyFont="1" applyFill="1" applyBorder="1" applyAlignment="1" applyProtection="1">
      <alignment vertical="center"/>
    </xf>
    <xf numFmtId="4" fontId="62" fillId="0" borderId="53" xfId="8" applyNumberFormat="1" applyFont="1" applyFill="1" applyBorder="1" applyAlignment="1">
      <alignment vertical="center"/>
    </xf>
    <xf numFmtId="49" fontId="66" fillId="0" borderId="53" xfId="0" applyNumberFormat="1" applyFont="1" applyBorder="1" applyAlignment="1">
      <alignment vertical="center"/>
    </xf>
    <xf numFmtId="10" fontId="66" fillId="0" borderId="53" xfId="3" applyNumberFormat="1" applyFont="1" applyFill="1" applyBorder="1" applyAlignment="1" applyProtection="1">
      <alignment horizontal="left" vertical="center" wrapText="1"/>
    </xf>
    <xf numFmtId="0" fontId="69" fillId="0" borderId="53" xfId="0" applyFont="1" applyBorder="1" applyAlignment="1">
      <alignment horizontal="right" vertical="center" wrapText="1"/>
    </xf>
    <xf numFmtId="10" fontId="70" fillId="0" borderId="53" xfId="3" applyNumberFormat="1" applyFont="1" applyFill="1" applyBorder="1" applyAlignment="1" applyProtection="1">
      <alignment horizontal="left" vertical="center" wrapText="1"/>
    </xf>
    <xf numFmtId="0" fontId="62" fillId="0" borderId="62" xfId="0" applyFont="1" applyBorder="1" applyAlignment="1">
      <alignment vertical="center"/>
    </xf>
    <xf numFmtId="0" fontId="67" fillId="0" borderId="54" xfId="0" applyFont="1" applyBorder="1" applyAlignment="1">
      <alignment horizontal="right" vertical="center" wrapText="1"/>
    </xf>
    <xf numFmtId="0" fontId="66" fillId="0" borderId="54" xfId="0" applyFont="1" applyBorder="1" applyAlignment="1">
      <alignment horizontal="left" vertical="center"/>
    </xf>
    <xf numFmtId="10" fontId="71" fillId="0" borderId="54" xfId="3" applyNumberFormat="1" applyFont="1" applyFill="1" applyBorder="1" applyAlignment="1" applyProtection="1">
      <alignment vertical="center" wrapText="1"/>
    </xf>
    <xf numFmtId="0" fontId="66" fillId="0" borderId="54" xfId="3" applyNumberFormat="1" applyFont="1" applyFill="1" applyBorder="1" applyAlignment="1" applyProtection="1">
      <alignment horizontal="center" vertical="center" wrapText="1"/>
    </xf>
    <xf numFmtId="10" fontId="71" fillId="0" borderId="54" xfId="3" applyNumberFormat="1" applyFont="1" applyFill="1" applyBorder="1" applyAlignment="1" applyProtection="1">
      <alignment horizontal="left" vertical="center" wrapText="1"/>
    </xf>
    <xf numFmtId="0" fontId="62" fillId="0" borderId="54" xfId="0" applyFont="1" applyBorder="1" applyAlignment="1">
      <alignment vertical="center"/>
    </xf>
    <xf numFmtId="43" fontId="68" fillId="0" borderId="54" xfId="8" applyFont="1" applyFill="1" applyBorder="1" applyAlignment="1" applyProtection="1">
      <alignment vertical="center" wrapText="1"/>
    </xf>
    <xf numFmtId="4" fontId="68" fillId="0" borderId="57" xfId="3" applyNumberFormat="1" applyFont="1" applyFill="1" applyBorder="1" applyAlignment="1" applyProtection="1">
      <alignment vertical="center" wrapText="1"/>
    </xf>
    <xf numFmtId="49" fontId="66" fillId="0" borderId="53" xfId="0" applyNumberFormat="1" applyFont="1" applyBorder="1" applyAlignment="1">
      <alignment horizontal="left" vertical="center"/>
    </xf>
    <xf numFmtId="0" fontId="68" fillId="0" borderId="53" xfId="0" applyFont="1" applyBorder="1" applyAlignment="1">
      <alignment horizontal="left" vertical="center"/>
    </xf>
    <xf numFmtId="0" fontId="62" fillId="0" borderId="53" xfId="0" applyFont="1" applyBorder="1" applyAlignment="1">
      <alignment horizontal="left" vertical="center" wrapText="1"/>
    </xf>
    <xf numFmtId="2" fontId="68" fillId="0" borderId="53" xfId="0" applyNumberFormat="1" applyFont="1" applyBorder="1" applyAlignment="1">
      <alignment horizontal="center" vertical="center" wrapText="1"/>
    </xf>
    <xf numFmtId="4" fontId="68" fillId="0" borderId="53" xfId="8" applyNumberFormat="1" applyFont="1" applyFill="1" applyBorder="1" applyAlignment="1" applyProtection="1">
      <alignment vertical="center" wrapText="1"/>
    </xf>
    <xf numFmtId="0" fontId="64" fillId="0" borderId="54" xfId="0" applyFont="1" applyBorder="1" applyAlignment="1">
      <alignment vertical="center"/>
    </xf>
    <xf numFmtId="0" fontId="67" fillId="0" borderId="54" xfId="0" applyFont="1" applyBorder="1" applyAlignment="1">
      <alignment horizontal="center" vertical="center" wrapText="1"/>
    </xf>
    <xf numFmtId="0" fontId="62" fillId="0" borderId="54" xfId="0" applyFont="1" applyBorder="1" applyAlignment="1">
      <alignment vertical="center" wrapText="1"/>
    </xf>
    <xf numFmtId="43" fontId="64" fillId="0" borderId="54" xfId="8" applyFont="1" applyFill="1" applyBorder="1" applyAlignment="1" applyProtection="1">
      <alignment vertical="center" wrapText="1"/>
    </xf>
    <xf numFmtId="4" fontId="64" fillId="0" borderId="54" xfId="8" applyNumberFormat="1" applyFont="1" applyFill="1" applyBorder="1" applyAlignment="1" applyProtection="1">
      <alignment vertical="center" wrapText="1"/>
    </xf>
    <xf numFmtId="0" fontId="68" fillId="0" borderId="52" xfId="0" applyFont="1" applyBorder="1" applyAlignment="1">
      <alignment horizontal="center" vertical="center" wrapText="1"/>
    </xf>
    <xf numFmtId="0" fontId="62" fillId="0" borderId="52" xfId="0" applyFont="1" applyBorder="1" applyAlignment="1">
      <alignment vertical="center"/>
    </xf>
    <xf numFmtId="43" fontId="65" fillId="0" borderId="0" xfId="8" applyFont="1" applyFill="1" applyBorder="1" applyAlignment="1" applyProtection="1">
      <alignment vertical="center" wrapText="1"/>
    </xf>
    <xf numFmtId="4" fontId="65" fillId="0" borderId="0" xfId="8" applyNumberFormat="1" applyFont="1" applyFill="1" applyBorder="1" applyAlignment="1" applyProtection="1">
      <alignment vertical="center" wrapText="1"/>
    </xf>
    <xf numFmtId="0" fontId="64" fillId="0" borderId="52" xfId="0" applyFont="1" applyBorder="1" applyAlignment="1">
      <alignment vertical="center"/>
    </xf>
    <xf numFmtId="0" fontId="67" fillId="0" borderId="52" xfId="0" applyFont="1" applyBorder="1" applyAlignment="1">
      <alignment horizontal="center"/>
    </xf>
    <xf numFmtId="0" fontId="62" fillId="0" borderId="52" xfId="0" applyFont="1" applyBorder="1" applyAlignment="1">
      <alignment vertical="center" wrapText="1"/>
    </xf>
    <xf numFmtId="43" fontId="64" fillId="0" borderId="52" xfId="8" applyFont="1" applyFill="1" applyBorder="1" applyAlignment="1" applyProtection="1">
      <alignment vertical="center" wrapText="1"/>
    </xf>
    <xf numFmtId="0" fontId="0" fillId="0" borderId="52" xfId="0" applyBorder="1"/>
    <xf numFmtId="0" fontId="116" fillId="21" borderId="53" xfId="0" applyFont="1" applyFill="1" applyBorder="1" applyAlignment="1">
      <alignment horizontal="center" vertical="center" wrapText="1"/>
    </xf>
    <xf numFmtId="0" fontId="115" fillId="21" borderId="53" xfId="0" applyFont="1" applyFill="1" applyBorder="1" applyAlignment="1">
      <alignment horizontal="center" vertical="center" wrapText="1"/>
    </xf>
    <xf numFmtId="0" fontId="116" fillId="21" borderId="53" xfId="0" applyFont="1" applyFill="1" applyBorder="1" applyAlignment="1">
      <alignment horizontal="left" vertical="center" wrapText="1"/>
    </xf>
    <xf numFmtId="0" fontId="117" fillId="21" borderId="53" xfId="0" applyFont="1" applyFill="1" applyBorder="1" applyAlignment="1">
      <alignment vertical="center" wrapText="1"/>
    </xf>
    <xf numFmtId="43" fontId="117" fillId="21" borderId="53" xfId="8" applyFont="1" applyFill="1" applyBorder="1" applyAlignment="1" applyProtection="1">
      <alignment vertical="center" wrapText="1"/>
    </xf>
    <xf numFmtId="4" fontId="117" fillId="21" borderId="53" xfId="8" applyNumberFormat="1" applyFont="1" applyFill="1" applyBorder="1" applyAlignment="1" applyProtection="1">
      <alignment vertical="center" wrapText="1"/>
    </xf>
    <xf numFmtId="9" fontId="77" fillId="0" borderId="0" xfId="3" applyFont="1"/>
    <xf numFmtId="44" fontId="62" fillId="0" borderId="0" xfId="43" applyFont="1" applyAlignment="1">
      <alignment vertical="center"/>
    </xf>
    <xf numFmtId="165" fontId="62" fillId="0" borderId="0" xfId="0" applyNumberFormat="1" applyFont="1" applyAlignment="1">
      <alignment vertical="center"/>
    </xf>
    <xf numFmtId="0" fontId="64" fillId="0" borderId="0" xfId="0" applyFont="1" applyAlignment="1">
      <alignment horizontal="left" vertical="center"/>
    </xf>
    <xf numFmtId="10" fontId="64" fillId="0" borderId="0" xfId="3" applyNumberFormat="1" applyFont="1" applyAlignment="1">
      <alignment horizontal="left" vertical="center"/>
    </xf>
    <xf numFmtId="0" fontId="91" fillId="21" borderId="54" xfId="0" applyFont="1" applyFill="1" applyBorder="1" applyAlignment="1">
      <alignment horizontal="center" vertical="center" wrapText="1"/>
    </xf>
    <xf numFmtId="0" fontId="87" fillId="21" borderId="54" xfId="0" applyFont="1" applyFill="1" applyBorder="1" applyAlignment="1">
      <alignment horizontal="center" vertical="center" wrapText="1"/>
    </xf>
    <xf numFmtId="0" fontId="91" fillId="21" borderId="54" xfId="0" applyFont="1" applyFill="1" applyBorder="1" applyAlignment="1">
      <alignment horizontal="left" vertical="center" wrapText="1"/>
    </xf>
    <xf numFmtId="0" fontId="92" fillId="21" borderId="54" xfId="0" applyFont="1" applyFill="1" applyBorder="1" applyAlignment="1">
      <alignment vertical="center" wrapText="1"/>
    </xf>
    <xf numFmtId="43" fontId="92" fillId="21" borderId="54" xfId="8" applyFont="1" applyFill="1" applyBorder="1" applyAlignment="1" applyProtection="1">
      <alignment vertical="center" wrapText="1"/>
    </xf>
    <xf numFmtId="4" fontId="92" fillId="21" borderId="54" xfId="8" applyNumberFormat="1" applyFont="1" applyFill="1" applyBorder="1" applyAlignment="1" applyProtection="1">
      <alignment vertical="center" wrapText="1"/>
    </xf>
    <xf numFmtId="49" fontId="72" fillId="8" borderId="54" xfId="0" applyNumberFormat="1" applyFont="1" applyFill="1" applyBorder="1" applyAlignment="1">
      <alignment horizontal="center" vertical="center" wrapText="1"/>
    </xf>
    <xf numFmtId="0" fontId="72" fillId="8" borderId="54" xfId="0" applyFont="1" applyFill="1" applyBorder="1" applyAlignment="1">
      <alignment horizontal="left" vertical="center" wrapText="1"/>
    </xf>
    <xf numFmtId="0" fontId="64" fillId="8" borderId="54" xfId="0" applyFont="1" applyFill="1" applyBorder="1" applyAlignment="1">
      <alignment horizontal="center" vertical="center" wrapText="1"/>
    </xf>
    <xf numFmtId="43" fontId="64" fillId="8" borderId="54" xfId="8" applyFont="1" applyFill="1" applyBorder="1" applyAlignment="1" applyProtection="1">
      <alignment horizontal="right" vertical="center" wrapText="1"/>
    </xf>
    <xf numFmtId="4" fontId="64" fillId="8" borderId="54" xfId="8" applyNumberFormat="1" applyFont="1" applyFill="1" applyBorder="1" applyAlignment="1" applyProtection="1">
      <alignment horizontal="right" vertical="center" wrapText="1"/>
    </xf>
    <xf numFmtId="165" fontId="72" fillId="8" borderId="54" xfId="8" applyNumberFormat="1" applyFont="1" applyFill="1" applyBorder="1" applyAlignment="1" applyProtection="1">
      <alignment horizontal="right" vertical="center" wrapText="1"/>
    </xf>
    <xf numFmtId="0" fontId="72" fillId="8" borderId="54" xfId="0" applyFont="1" applyFill="1" applyBorder="1" applyAlignment="1">
      <alignment horizontal="center" vertical="center" wrapText="1"/>
    </xf>
    <xf numFmtId="43" fontId="72" fillId="8" borderId="54" xfId="8" applyFont="1" applyFill="1" applyBorder="1" applyAlignment="1" applyProtection="1">
      <alignment horizontal="right" vertical="center" wrapText="1"/>
    </xf>
    <xf numFmtId="4" fontId="72" fillId="8" borderId="54" xfId="8" applyNumberFormat="1" applyFont="1" applyFill="1" applyBorder="1" applyAlignment="1" applyProtection="1">
      <alignment horizontal="right" vertical="center" wrapText="1"/>
    </xf>
    <xf numFmtId="165" fontId="72" fillId="8" borderId="54" xfId="43" applyNumberFormat="1" applyFont="1" applyFill="1" applyBorder="1" applyAlignment="1" applyProtection="1">
      <alignment horizontal="right" vertical="center" wrapText="1"/>
    </xf>
    <xf numFmtId="0" fontId="64" fillId="0" borderId="52" xfId="0" applyFont="1" applyBorder="1" applyAlignment="1">
      <alignment horizontal="center" vertical="center" wrapText="1"/>
    </xf>
    <xf numFmtId="0" fontId="72" fillId="0" borderId="52" xfId="0" applyFont="1" applyBorder="1" applyAlignment="1">
      <alignment horizontal="center" vertical="center" wrapText="1"/>
    </xf>
    <xf numFmtId="4" fontId="64" fillId="0" borderId="52" xfId="8" applyNumberFormat="1" applyFont="1" applyFill="1" applyBorder="1" applyAlignment="1" applyProtection="1">
      <alignment horizontal="right" vertical="center" wrapText="1"/>
    </xf>
    <xf numFmtId="4" fontId="64" fillId="0" borderId="52" xfId="0" applyNumberFormat="1" applyFont="1" applyBorder="1" applyAlignment="1">
      <alignment horizontal="right" vertical="center" wrapText="1"/>
    </xf>
    <xf numFmtId="0" fontId="72" fillId="0" borderId="52" xfId="0" applyFont="1" applyBorder="1" applyAlignment="1">
      <alignment vertical="center" wrapText="1"/>
    </xf>
    <xf numFmtId="0" fontId="72" fillId="0" borderId="52" xfId="0" applyFont="1" applyBorder="1" applyAlignment="1">
      <alignment vertical="center"/>
    </xf>
    <xf numFmtId="43" fontId="72" fillId="0" borderId="52" xfId="8" applyFont="1" applyFill="1" applyBorder="1" applyAlignment="1">
      <alignment vertical="center"/>
    </xf>
    <xf numFmtId="4" fontId="72" fillId="0" borderId="52" xfId="0" applyNumberFormat="1" applyFont="1" applyBorder="1" applyAlignment="1">
      <alignment horizontal="right" vertical="center"/>
    </xf>
    <xf numFmtId="43" fontId="64" fillId="0" borderId="52" xfId="8" applyFont="1" applyFill="1" applyBorder="1" applyAlignment="1" applyProtection="1">
      <alignment horizontal="right" vertical="center" wrapText="1"/>
    </xf>
    <xf numFmtId="0" fontId="64" fillId="0" borderId="52" xfId="0" applyFont="1" applyBorder="1" applyAlignment="1">
      <alignment horizontal="right" vertical="center" wrapText="1"/>
    </xf>
    <xf numFmtId="165" fontId="64" fillId="0" borderId="52" xfId="8" applyNumberFormat="1" applyFont="1" applyFill="1" applyBorder="1" applyAlignment="1" applyProtection="1">
      <alignment horizontal="right" vertical="center" wrapText="1"/>
    </xf>
    <xf numFmtId="43" fontId="72" fillId="0" borderId="52" xfId="8" applyFont="1" applyFill="1" applyBorder="1" applyAlignment="1" applyProtection="1">
      <alignment horizontal="right" vertical="center" wrapText="1"/>
    </xf>
    <xf numFmtId="0" fontId="72" fillId="0" borderId="52" xfId="0" applyFont="1" applyBorder="1" applyAlignment="1">
      <alignment horizontal="right" vertical="center" wrapText="1"/>
    </xf>
    <xf numFmtId="165" fontId="72" fillId="0" borderId="52" xfId="8" applyNumberFormat="1" applyFont="1" applyFill="1" applyBorder="1" applyAlignment="1" applyProtection="1">
      <alignment horizontal="right" vertical="center" wrapText="1"/>
    </xf>
    <xf numFmtId="165" fontId="72" fillId="0" borderId="52" xfId="43" applyNumberFormat="1" applyFont="1" applyFill="1" applyBorder="1" applyAlignment="1" applyProtection="1">
      <alignment horizontal="right" vertical="center" wrapText="1"/>
    </xf>
    <xf numFmtId="0" fontId="73" fillId="0" borderId="52" xfId="0" applyFont="1" applyBorder="1" applyAlignment="1">
      <alignment horizontal="center" vertical="center" wrapText="1"/>
    </xf>
    <xf numFmtId="0" fontId="74" fillId="0" borderId="52" xfId="0" applyFont="1" applyBorder="1" applyAlignment="1">
      <alignment horizontal="center" vertical="center" wrapText="1"/>
    </xf>
    <xf numFmtId="0" fontId="73" fillId="0" borderId="52" xfId="0" applyFont="1" applyBorder="1" applyAlignment="1">
      <alignment vertical="center" wrapText="1"/>
    </xf>
    <xf numFmtId="4" fontId="73" fillId="0" borderId="52" xfId="8" applyNumberFormat="1" applyFont="1" applyFill="1" applyBorder="1" applyAlignment="1" applyProtection="1">
      <alignment horizontal="right" vertical="center" wrapText="1"/>
    </xf>
    <xf numFmtId="4" fontId="73" fillId="0" borderId="52" xfId="0" applyNumberFormat="1" applyFont="1" applyBorder="1" applyAlignment="1">
      <alignment horizontal="right" vertical="center" wrapText="1"/>
    </xf>
    <xf numFmtId="0" fontId="74" fillId="0" borderId="52" xfId="0" applyFont="1" applyBorder="1" applyAlignment="1">
      <alignment vertical="center" wrapText="1"/>
    </xf>
    <xf numFmtId="43" fontId="74" fillId="0" borderId="52" xfId="8" applyFont="1" applyFill="1" applyBorder="1" applyAlignment="1" applyProtection="1">
      <alignment horizontal="right" vertical="center" wrapText="1"/>
    </xf>
    <xf numFmtId="0" fontId="74" fillId="0" borderId="52" xfId="0" applyFont="1" applyBorder="1" applyAlignment="1">
      <alignment horizontal="right" vertical="center" wrapText="1"/>
    </xf>
    <xf numFmtId="165" fontId="74" fillId="0" borderId="52" xfId="43" applyNumberFormat="1" applyFont="1" applyFill="1" applyBorder="1" applyAlignment="1" applyProtection="1">
      <alignment horizontal="right" vertical="center" wrapText="1"/>
    </xf>
    <xf numFmtId="4" fontId="72" fillId="0" borderId="52" xfId="8" applyNumberFormat="1" applyFont="1" applyFill="1" applyBorder="1" applyAlignment="1">
      <alignment horizontal="right" vertical="center" wrapText="1"/>
    </xf>
    <xf numFmtId="43" fontId="73" fillId="0" borderId="52" xfId="8" applyFont="1" applyFill="1" applyBorder="1" applyAlignment="1" applyProtection="1">
      <alignment horizontal="right" vertical="center" wrapText="1"/>
    </xf>
    <xf numFmtId="0" fontId="73" fillId="0" borderId="52" xfId="0" applyFont="1" applyBorder="1" applyAlignment="1">
      <alignment horizontal="right" vertical="center" wrapText="1"/>
    </xf>
    <xf numFmtId="165" fontId="73" fillId="0" borderId="52" xfId="8" applyNumberFormat="1" applyFont="1" applyFill="1" applyBorder="1" applyAlignment="1" applyProtection="1">
      <alignment horizontal="right" vertical="center" wrapText="1"/>
    </xf>
    <xf numFmtId="0" fontId="72" fillId="0" borderId="52" xfId="0" applyFont="1" applyBorder="1" applyAlignment="1">
      <alignment horizontal="right" vertical="center"/>
    </xf>
    <xf numFmtId="0" fontId="64" fillId="0" borderId="107" xfId="0" applyFont="1" applyBorder="1" applyAlignment="1">
      <alignment horizontal="center" vertical="center" wrapText="1"/>
    </xf>
    <xf numFmtId="0" fontId="72" fillId="0" borderId="107" xfId="0" applyFont="1" applyBorder="1" applyAlignment="1">
      <alignment horizontal="center" vertical="center" wrapText="1"/>
    </xf>
    <xf numFmtId="0" fontId="64" fillId="0" borderId="107" xfId="0" applyFont="1" applyBorder="1" applyAlignment="1">
      <alignment vertical="center" wrapText="1"/>
    </xf>
    <xf numFmtId="4" fontId="64" fillId="0" borderId="107" xfId="8" applyNumberFormat="1" applyFont="1" applyFill="1" applyBorder="1" applyAlignment="1" applyProtection="1">
      <alignment horizontal="right" vertical="center" wrapText="1"/>
    </xf>
    <xf numFmtId="4" fontId="64" fillId="0" borderId="107" xfId="0" applyNumberFormat="1" applyFont="1" applyBorder="1" applyAlignment="1">
      <alignment horizontal="right" vertical="center" wrapText="1"/>
    </xf>
    <xf numFmtId="43" fontId="64" fillId="0" borderId="107" xfId="8" applyFont="1" applyFill="1" applyBorder="1" applyAlignment="1" applyProtection="1">
      <alignment horizontal="right" vertical="center" wrapText="1"/>
    </xf>
    <xf numFmtId="0" fontId="64" fillId="0" borderId="108" xfId="0" applyFont="1" applyBorder="1" applyAlignment="1">
      <alignment horizontal="center" vertical="center" wrapText="1"/>
    </xf>
    <xf numFmtId="0" fontId="72" fillId="0" borderId="108" xfId="0" applyFont="1" applyBorder="1" applyAlignment="1">
      <alignment horizontal="center" vertical="center" wrapText="1"/>
    </xf>
    <xf numFmtId="0" fontId="64" fillId="0" borderId="108" xfId="0" applyFont="1" applyBorder="1" applyAlignment="1">
      <alignment vertical="center" wrapText="1"/>
    </xf>
    <xf numFmtId="4" fontId="64" fillId="0" borderId="108" xfId="8" applyNumberFormat="1" applyFont="1" applyFill="1" applyBorder="1" applyAlignment="1" applyProtection="1">
      <alignment horizontal="right" vertical="center" wrapText="1"/>
    </xf>
    <xf numFmtId="4" fontId="64" fillId="0" borderId="108" xfId="0" applyNumberFormat="1" applyFont="1" applyBorder="1" applyAlignment="1">
      <alignment horizontal="right" vertical="center" wrapText="1"/>
    </xf>
    <xf numFmtId="0" fontId="64" fillId="0" borderId="109" xfId="0" applyFont="1" applyBorder="1" applyAlignment="1">
      <alignment horizontal="center" vertical="center" wrapText="1"/>
    </xf>
    <xf numFmtId="0" fontId="72" fillId="0" borderId="109" xfId="0" applyFont="1" applyBorder="1" applyAlignment="1">
      <alignment horizontal="center" vertical="center" wrapText="1"/>
    </xf>
    <xf numFmtId="0" fontId="64" fillId="0" borderId="109" xfId="0" applyFont="1" applyBorder="1" applyAlignment="1">
      <alignment vertical="center" wrapText="1"/>
    </xf>
    <xf numFmtId="4" fontId="64" fillId="0" borderId="109" xfId="8" applyNumberFormat="1" applyFont="1" applyFill="1" applyBorder="1" applyAlignment="1" applyProtection="1">
      <alignment horizontal="right" vertical="center" wrapText="1"/>
    </xf>
    <xf numFmtId="4" fontId="64" fillId="0" borderId="109" xfId="0" applyNumberFormat="1" applyFont="1" applyBorder="1" applyAlignment="1">
      <alignment horizontal="right" vertical="center" wrapText="1"/>
    </xf>
    <xf numFmtId="10" fontId="64" fillId="0" borderId="0" xfId="3" applyNumberFormat="1" applyFont="1" applyAlignment="1">
      <alignment horizontal="left"/>
    </xf>
    <xf numFmtId="0" fontId="68" fillId="0" borderId="0" xfId="0" applyFont="1" applyAlignment="1">
      <alignment horizontal="center" wrapText="1"/>
    </xf>
    <xf numFmtId="43" fontId="62" fillId="2" borderId="0" xfId="8" applyFont="1" applyFill="1" applyAlignment="1">
      <alignment horizontal="right" vertical="center"/>
    </xf>
    <xf numFmtId="43" fontId="64" fillId="0" borderId="54" xfId="8" applyFont="1" applyFill="1" applyBorder="1" applyAlignment="1" applyProtection="1">
      <alignment horizontal="right" vertical="center" wrapText="1"/>
    </xf>
    <xf numFmtId="43" fontId="65" fillId="0" borderId="0" xfId="8" applyFont="1" applyFill="1" applyBorder="1" applyAlignment="1" applyProtection="1">
      <alignment horizontal="right" vertical="center" wrapText="1"/>
    </xf>
    <xf numFmtId="0" fontId="0" fillId="0" borderId="0" xfId="0" applyAlignment="1">
      <alignment horizontal="right"/>
    </xf>
    <xf numFmtId="165" fontId="72" fillId="7" borderId="0" xfId="8" applyNumberFormat="1" applyFont="1" applyFill="1" applyBorder="1" applyAlignment="1" applyProtection="1">
      <alignment horizontal="right" vertical="center" wrapText="1"/>
    </xf>
    <xf numFmtId="165" fontId="91" fillId="21" borderId="54" xfId="8" applyNumberFormat="1" applyFont="1" applyFill="1" applyBorder="1" applyAlignment="1" applyProtection="1">
      <alignment horizontal="right" vertical="center" wrapText="1"/>
    </xf>
    <xf numFmtId="165" fontId="91" fillId="21" borderId="53" xfId="8" applyNumberFormat="1" applyFont="1" applyFill="1" applyBorder="1" applyAlignment="1" applyProtection="1">
      <alignment horizontal="right" vertical="center" wrapText="1"/>
    </xf>
    <xf numFmtId="165" fontId="72" fillId="0" borderId="52" xfId="43" applyNumberFormat="1" applyFont="1" applyFill="1" applyBorder="1" applyAlignment="1">
      <alignment horizontal="right" vertical="center"/>
    </xf>
    <xf numFmtId="165" fontId="116" fillId="21" borderId="53" xfId="8" applyNumberFormat="1" applyFont="1" applyFill="1" applyBorder="1" applyAlignment="1" applyProtection="1">
      <alignment horizontal="right" vertical="center" wrapText="1"/>
    </xf>
    <xf numFmtId="43" fontId="62" fillId="0" borderId="0" xfId="8" applyFont="1" applyAlignment="1">
      <alignment horizontal="right" vertical="center"/>
    </xf>
    <xf numFmtId="0" fontId="68" fillId="0" borderId="62" xfId="0" applyFont="1" applyBorder="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3" fillId="0" borderId="0" xfId="0" applyFont="1" applyAlignment="1">
      <alignment vertical="center" wrapText="1"/>
    </xf>
    <xf numFmtId="4" fontId="73" fillId="0" borderId="0" xfId="8" applyNumberFormat="1" applyFont="1" applyFill="1" applyBorder="1" applyAlignment="1" applyProtection="1">
      <alignment horizontal="right" vertical="center" wrapText="1"/>
    </xf>
    <xf numFmtId="4" fontId="64" fillId="0" borderId="0" xfId="0" applyNumberFormat="1" applyFont="1" applyAlignment="1">
      <alignment horizontal="right" vertical="center" wrapText="1"/>
    </xf>
    <xf numFmtId="0" fontId="64" fillId="0" borderId="0" xfId="0" applyFont="1" applyAlignment="1">
      <alignment horizontal="center" vertical="center" wrapText="1"/>
    </xf>
    <xf numFmtId="0" fontId="64" fillId="0" borderId="0" xfId="0" applyFont="1" applyAlignment="1">
      <alignment vertical="center" wrapText="1"/>
    </xf>
    <xf numFmtId="4" fontId="64" fillId="0" borderId="0" xfId="8" applyNumberFormat="1" applyFont="1" applyFill="1" applyBorder="1" applyAlignment="1" applyProtection="1">
      <alignment horizontal="right" vertical="center" wrapText="1"/>
    </xf>
    <xf numFmtId="0" fontId="67" fillId="0" borderId="56" xfId="0" applyFont="1" applyBorder="1" applyAlignment="1">
      <alignment vertical="center"/>
    </xf>
    <xf numFmtId="0" fontId="66" fillId="0" borderId="54" xfId="0" applyFont="1" applyBorder="1" applyAlignment="1">
      <alignment vertical="center"/>
    </xf>
    <xf numFmtId="0" fontId="66" fillId="0" borderId="54" xfId="0" applyFont="1" applyBorder="1" applyAlignment="1">
      <alignment horizontal="center" vertical="center"/>
    </xf>
    <xf numFmtId="0" fontId="68" fillId="0" borderId="54" xfId="0" applyFont="1" applyBorder="1" applyAlignment="1">
      <alignment horizontal="center" wrapText="1"/>
    </xf>
    <xf numFmtId="0" fontId="68" fillId="0" borderId="57" xfId="0" applyFont="1" applyBorder="1" applyAlignment="1">
      <alignment horizontal="center" wrapText="1"/>
    </xf>
    <xf numFmtId="0" fontId="67" fillId="0" borderId="0" xfId="0" applyFont="1" applyAlignment="1">
      <alignment vertical="center"/>
    </xf>
    <xf numFmtId="0" fontId="66" fillId="0" borderId="0" xfId="0" applyFont="1" applyAlignment="1">
      <alignment vertical="center"/>
    </xf>
    <xf numFmtId="0" fontId="66" fillId="0" borderId="0" xfId="0" applyFont="1" applyAlignment="1">
      <alignment horizontal="center" vertical="center"/>
    </xf>
    <xf numFmtId="49" fontId="118" fillId="0" borderId="4" xfId="0" applyNumberFormat="1" applyFont="1" applyBorder="1" applyAlignment="1">
      <alignment horizontal="center" vertical="center"/>
    </xf>
    <xf numFmtId="0" fontId="118" fillId="0" borderId="4" xfId="0" applyFont="1" applyBorder="1" applyAlignment="1">
      <alignment horizontal="center" vertical="center"/>
    </xf>
    <xf numFmtId="0" fontId="66" fillId="8" borderId="1" xfId="0" applyFont="1" applyFill="1" applyBorder="1" applyAlignment="1">
      <alignment vertical="center"/>
    </xf>
    <xf numFmtId="0" fontId="72" fillId="8" borderId="4" xfId="0" applyFont="1" applyFill="1" applyBorder="1" applyAlignment="1">
      <alignment vertical="center" wrapText="1"/>
    </xf>
    <xf numFmtId="0" fontId="72" fillId="8" borderId="4" xfId="0" applyFont="1" applyFill="1" applyBorder="1" applyAlignment="1">
      <alignment horizontal="center" vertical="center"/>
    </xf>
    <xf numFmtId="0" fontId="66" fillId="8" borderId="4" xfId="0" applyFont="1" applyFill="1" applyBorder="1" applyAlignment="1">
      <alignment horizontal="center" vertical="center"/>
    </xf>
    <xf numFmtId="0" fontId="68" fillId="8" borderId="2" xfId="0" applyFont="1" applyFill="1" applyBorder="1" applyAlignment="1">
      <alignment horizontal="center" wrapText="1"/>
    </xf>
    <xf numFmtId="4" fontId="64" fillId="2" borderId="3" xfId="8" applyNumberFormat="1" applyFont="1" applyFill="1" applyBorder="1" applyAlignment="1">
      <alignment horizontal="center" vertical="center" wrapText="1"/>
    </xf>
    <xf numFmtId="0" fontId="64" fillId="0" borderId="3" xfId="0" applyFont="1" applyBorder="1" applyAlignment="1">
      <alignment horizontal="center" vertical="center"/>
    </xf>
    <xf numFmtId="0" fontId="64" fillId="2" borderId="3" xfId="0" applyFont="1" applyFill="1" applyBorder="1" applyAlignment="1">
      <alignment horizontal="left" vertical="center" wrapText="1"/>
    </xf>
    <xf numFmtId="44" fontId="87" fillId="10" borderId="3" xfId="43" applyFont="1" applyFill="1" applyBorder="1" applyAlignment="1">
      <alignment horizontal="center" vertical="center"/>
    </xf>
    <xf numFmtId="0" fontId="62" fillId="0" borderId="3" xfId="0" applyFont="1" applyBorder="1"/>
    <xf numFmtId="4" fontId="64" fillId="0" borderId="3" xfId="0" applyNumberFormat="1" applyFont="1" applyBorder="1" applyAlignment="1">
      <alignment horizontal="right" vertical="center" wrapText="1"/>
    </xf>
    <xf numFmtId="172" fontId="64" fillId="2" borderId="3" xfId="0" applyNumberFormat="1" applyFont="1" applyFill="1" applyBorder="1" applyAlignment="1">
      <alignment horizontal="center" vertical="center"/>
    </xf>
    <xf numFmtId="0" fontId="68" fillId="8" borderId="53" xfId="0" applyFont="1" applyFill="1" applyBorder="1" applyAlignment="1">
      <alignment horizontal="center" vertical="center" wrapText="1"/>
    </xf>
    <xf numFmtId="0" fontId="66" fillId="8" borderId="53" xfId="0" applyFont="1" applyFill="1" applyBorder="1" applyAlignment="1">
      <alignment horizontal="center" vertical="center" wrapText="1"/>
    </xf>
    <xf numFmtId="43" fontId="68" fillId="8" borderId="53" xfId="0" applyNumberFormat="1" applyFont="1" applyFill="1" applyBorder="1" applyAlignment="1">
      <alignment horizontal="center" vertical="center" wrapText="1"/>
    </xf>
    <xf numFmtId="4" fontId="68" fillId="8" borderId="53" xfId="0" applyNumberFormat="1" applyFont="1" applyFill="1" applyBorder="1" applyAlignment="1">
      <alignment horizontal="center" vertical="center" wrapText="1"/>
    </xf>
    <xf numFmtId="43" fontId="68" fillId="8" borderId="53" xfId="0" applyNumberFormat="1" applyFont="1" applyFill="1" applyBorder="1" applyAlignment="1">
      <alignment horizontal="right" vertical="center" wrapText="1"/>
    </xf>
    <xf numFmtId="0" fontId="42" fillId="0" borderId="3" xfId="0" applyFont="1" applyBorder="1" applyAlignment="1">
      <alignment horizontal="right" vertical="center"/>
    </xf>
    <xf numFmtId="49" fontId="43" fillId="0" borderId="1" xfId="0" applyNumberFormat="1" applyFont="1" applyBorder="1" applyAlignment="1">
      <alignment horizontal="left" vertical="center"/>
    </xf>
    <xf numFmtId="0" fontId="43" fillId="0" borderId="2" xfId="0" applyFont="1" applyBorder="1" applyAlignment="1">
      <alignment horizontal="left"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2" xfId="0" applyFont="1" applyBorder="1" applyAlignment="1">
      <alignment horizontal="center" vertical="center"/>
    </xf>
    <xf numFmtId="9" fontId="44" fillId="11" borderId="10" xfId="3" applyFont="1" applyFill="1" applyBorder="1" applyAlignment="1">
      <alignment horizontal="center" vertical="center"/>
    </xf>
    <xf numFmtId="0" fontId="45" fillId="7" borderId="6" xfId="0" applyFont="1" applyFill="1" applyBorder="1" applyAlignment="1">
      <alignment horizontal="center" vertical="center" textRotation="90"/>
    </xf>
    <xf numFmtId="0" fontId="45" fillId="7" borderId="7" xfId="0" applyFont="1" applyFill="1" applyBorder="1" applyAlignment="1">
      <alignment horizontal="center" vertical="center" textRotation="90"/>
    </xf>
    <xf numFmtId="0" fontId="45" fillId="7" borderId="11" xfId="0" applyFont="1" applyFill="1" applyBorder="1" applyAlignment="1">
      <alignment horizontal="center" vertical="center" textRotation="90"/>
    </xf>
    <xf numFmtId="0" fontId="45" fillId="7" borderId="12" xfId="0" applyFont="1" applyFill="1" applyBorder="1" applyAlignment="1">
      <alignment horizontal="center" vertical="center" textRotation="90"/>
    </xf>
    <xf numFmtId="0" fontId="45" fillId="7" borderId="8" xfId="0" applyFont="1" applyFill="1" applyBorder="1" applyAlignment="1">
      <alignment horizontal="center" vertical="center" textRotation="90"/>
    </xf>
    <xf numFmtId="0" fontId="45" fillId="7" borderId="9" xfId="0" applyFont="1" applyFill="1" applyBorder="1" applyAlignment="1">
      <alignment horizontal="center" vertical="center" textRotation="90"/>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1" fillId="10" borderId="6" xfId="0" applyFont="1" applyFill="1" applyBorder="1" applyAlignment="1">
      <alignment horizontal="center" vertical="center" wrapText="1"/>
    </xf>
    <xf numFmtId="0" fontId="41" fillId="10" borderId="7" xfId="0" applyFont="1" applyFill="1" applyBorder="1" applyAlignment="1">
      <alignment horizontal="center" vertical="center" wrapText="1"/>
    </xf>
    <xf numFmtId="0" fontId="41" fillId="10" borderId="11" xfId="0" applyFont="1" applyFill="1" applyBorder="1" applyAlignment="1">
      <alignment horizontal="center" vertical="center" wrapText="1"/>
    </xf>
    <xf numFmtId="0" fontId="41" fillId="10" borderId="12" xfId="0" applyFont="1" applyFill="1" applyBorder="1" applyAlignment="1">
      <alignment horizontal="center" vertical="center" wrapText="1"/>
    </xf>
    <xf numFmtId="0" fontId="41" fillId="10" borderId="8" xfId="0" applyFont="1" applyFill="1" applyBorder="1" applyAlignment="1">
      <alignment horizontal="center" vertical="center" wrapText="1"/>
    </xf>
    <xf numFmtId="0" fontId="41" fillId="10" borderId="9" xfId="0" applyFont="1" applyFill="1" applyBorder="1" applyAlignment="1">
      <alignment horizontal="center" vertical="center" wrapText="1"/>
    </xf>
    <xf numFmtId="0" fontId="42" fillId="0" borderId="1" xfId="0" applyFont="1" applyBorder="1" applyAlignment="1">
      <alignment horizontal="right" vertical="center"/>
    </xf>
    <xf numFmtId="0" fontId="42" fillId="0" borderId="2" xfId="0" applyFont="1" applyBorder="1" applyAlignment="1">
      <alignment horizontal="right" vertical="center"/>
    </xf>
    <xf numFmtId="0" fontId="43" fillId="0" borderId="1" xfId="0" applyFont="1" applyBorder="1" applyAlignment="1">
      <alignment horizontal="left" vertical="center"/>
    </xf>
    <xf numFmtId="0" fontId="23" fillId="6" borderId="41" xfId="14" applyFont="1" applyFill="1" applyBorder="1" applyAlignment="1" applyProtection="1">
      <alignment horizontal="center" vertical="center"/>
      <protection locked="0"/>
    </xf>
    <xf numFmtId="0" fontId="23" fillId="6" borderId="42" xfId="14" applyFont="1" applyFill="1" applyBorder="1" applyAlignment="1" applyProtection="1">
      <alignment horizontal="center" vertical="center"/>
      <protection locked="0"/>
    </xf>
    <xf numFmtId="0" fontId="29" fillId="6" borderId="35" xfId="14" applyFont="1" applyFill="1" applyBorder="1" applyAlignment="1" applyProtection="1">
      <alignment horizontal="center" vertical="center"/>
      <protection locked="0"/>
    </xf>
    <xf numFmtId="0" fontId="29" fillId="6" borderId="36" xfId="14" applyFont="1" applyFill="1" applyBorder="1" applyAlignment="1" applyProtection="1">
      <alignment horizontal="center" vertical="center"/>
      <protection locked="0"/>
    </xf>
    <xf numFmtId="0" fontId="89" fillId="21" borderId="8" xfId="0" applyFont="1" applyFill="1" applyBorder="1" applyAlignment="1">
      <alignment horizontal="center" vertical="center" wrapText="1"/>
    </xf>
    <xf numFmtId="0" fontId="89" fillId="21" borderId="13" xfId="0" applyFont="1" applyFill="1" applyBorder="1" applyAlignment="1">
      <alignment horizontal="center" vertical="center" wrapText="1"/>
    </xf>
    <xf numFmtId="0" fontId="66" fillId="2" borderId="6" xfId="0" applyFont="1" applyFill="1" applyBorder="1" applyAlignment="1">
      <alignment horizontal="center" vertical="center"/>
    </xf>
    <xf numFmtId="0" fontId="66" fillId="2" borderId="7" xfId="0" applyFont="1" applyFill="1" applyBorder="1" applyAlignment="1">
      <alignment horizontal="center" vertical="center"/>
    </xf>
    <xf numFmtId="0" fontId="68" fillId="2" borderId="11" xfId="0" applyFont="1" applyFill="1" applyBorder="1" applyAlignment="1">
      <alignment horizontal="center" wrapText="1"/>
    </xf>
    <xf numFmtId="0" fontId="68" fillId="2" borderId="12" xfId="0" applyFont="1" applyFill="1" applyBorder="1" applyAlignment="1">
      <alignment horizontal="center" wrapText="1"/>
    </xf>
    <xf numFmtId="0" fontId="68" fillId="2" borderId="8" xfId="0" applyFont="1" applyFill="1" applyBorder="1" applyAlignment="1">
      <alignment horizontal="center" wrapText="1"/>
    </xf>
    <xf numFmtId="0" fontId="68" fillId="2" borderId="9" xfId="0" applyFont="1" applyFill="1" applyBorder="1" applyAlignment="1">
      <alignment horizontal="center" wrapText="1"/>
    </xf>
    <xf numFmtId="44" fontId="77" fillId="0" borderId="0" xfId="0" applyNumberFormat="1" applyFont="1" applyAlignment="1">
      <alignment horizontal="center"/>
    </xf>
    <xf numFmtId="0" fontId="77" fillId="0" borderId="0" xfId="0" applyFont="1" applyAlignment="1">
      <alignment horizontal="center"/>
    </xf>
    <xf numFmtId="0" fontId="72" fillId="2" borderId="3" xfId="0" applyFont="1" applyFill="1" applyBorder="1" applyAlignment="1">
      <alignment horizontal="left" vertical="center"/>
    </xf>
    <xf numFmtId="10" fontId="77" fillId="2" borderId="3" xfId="0" applyNumberFormat="1" applyFont="1" applyFill="1" applyBorder="1" applyAlignment="1">
      <alignment horizontal="center"/>
    </xf>
    <xf numFmtId="165" fontId="62" fillId="2" borderId="3" xfId="0" applyNumberFormat="1" applyFont="1" applyFill="1" applyBorder="1" applyAlignment="1">
      <alignment horizontal="center"/>
    </xf>
    <xf numFmtId="165" fontId="80" fillId="8" borderId="8" xfId="0" applyNumberFormat="1" applyFont="1" applyFill="1" applyBorder="1" applyAlignment="1">
      <alignment horizontal="center"/>
    </xf>
    <xf numFmtId="0" fontId="80" fillId="8" borderId="13" xfId="0" applyFont="1" applyFill="1" applyBorder="1" applyAlignment="1">
      <alignment horizontal="center"/>
    </xf>
    <xf numFmtId="0" fontId="80" fillId="8" borderId="9" xfId="0" applyFont="1" applyFill="1" applyBorder="1" applyAlignment="1">
      <alignment horizontal="center"/>
    </xf>
    <xf numFmtId="10" fontId="80" fillId="8" borderId="8" xfId="0" applyNumberFormat="1" applyFont="1" applyFill="1" applyBorder="1" applyAlignment="1">
      <alignment horizontal="center"/>
    </xf>
    <xf numFmtId="0" fontId="72" fillId="8" borderId="3" xfId="0" applyFont="1" applyFill="1" applyBorder="1" applyAlignment="1">
      <alignment horizontal="center" vertical="center"/>
    </xf>
    <xf numFmtId="0" fontId="72" fillId="8" borderId="3" xfId="0" applyFont="1" applyFill="1" applyBorder="1" applyAlignment="1">
      <alignment horizontal="left" vertical="center"/>
    </xf>
    <xf numFmtId="0" fontId="72" fillId="8" borderId="3" xfId="0" applyFont="1" applyFill="1" applyBorder="1" applyAlignment="1">
      <alignment horizontal="center" vertical="center" wrapText="1"/>
    </xf>
    <xf numFmtId="0" fontId="89" fillId="21" borderId="9" xfId="0" applyFont="1" applyFill="1" applyBorder="1" applyAlignment="1">
      <alignment horizontal="center" vertical="center" wrapText="1"/>
    </xf>
    <xf numFmtId="49" fontId="68" fillId="0" borderId="1" xfId="0" applyNumberFormat="1" applyFont="1" applyBorder="1" applyAlignment="1">
      <alignment horizontal="left" vertical="center" wrapText="1"/>
    </xf>
    <xf numFmtId="0" fontId="68" fillId="0" borderId="4" xfId="0" applyFont="1" applyBorder="1" applyAlignment="1">
      <alignment horizontal="left" vertical="center" wrapText="1"/>
    </xf>
    <xf numFmtId="0" fontId="68" fillId="0" borderId="6" xfId="0" applyFont="1" applyBorder="1" applyAlignment="1">
      <alignment horizontal="center" vertical="top" wrapText="1"/>
    </xf>
    <xf numFmtId="0" fontId="68" fillId="0" borderId="10" xfId="0" applyFont="1" applyBorder="1" applyAlignment="1">
      <alignment horizontal="center" vertical="top" wrapText="1"/>
    </xf>
    <xf numFmtId="0" fontId="68" fillId="0" borderId="7" xfId="0" applyFont="1" applyBorder="1" applyAlignment="1">
      <alignment horizontal="center" vertical="top" wrapText="1"/>
    </xf>
    <xf numFmtId="0" fontId="64" fillId="2" borderId="0" xfId="0" applyFont="1" applyFill="1" applyAlignment="1">
      <alignment horizontal="left" vertical="center" wrapText="1"/>
    </xf>
    <xf numFmtId="0" fontId="68" fillId="0" borderId="11" xfId="0" applyFont="1" applyBorder="1" applyAlignment="1">
      <alignment horizontal="center" wrapText="1"/>
    </xf>
    <xf numFmtId="0" fontId="68" fillId="0" borderId="0" xfId="0" applyFont="1" applyAlignment="1">
      <alignment horizontal="center" wrapText="1"/>
    </xf>
    <xf numFmtId="0" fontId="68" fillId="0" borderId="12" xfId="0" applyFont="1" applyBorder="1" applyAlignment="1">
      <alignment horizontal="center" wrapText="1"/>
    </xf>
    <xf numFmtId="0" fontId="68" fillId="0" borderId="8" xfId="0" applyFont="1" applyBorder="1" applyAlignment="1">
      <alignment horizontal="center" wrapText="1"/>
    </xf>
    <xf numFmtId="0" fontId="68" fillId="0" borderId="13" xfId="0" applyFont="1" applyBorder="1" applyAlignment="1">
      <alignment horizontal="center" wrapText="1"/>
    </xf>
    <xf numFmtId="0" fontId="68" fillId="0" borderId="9" xfId="0" applyFont="1" applyBorder="1" applyAlignment="1">
      <alignment horizontal="center" wrapText="1"/>
    </xf>
    <xf numFmtId="10" fontId="68" fillId="0" borderId="1" xfId="0" applyNumberFormat="1" applyFont="1" applyBorder="1" applyAlignment="1">
      <alignment horizontal="left" vertical="center" wrapText="1"/>
    </xf>
    <xf numFmtId="0" fontId="90" fillId="21" borderId="0" xfId="0" applyFont="1" applyFill="1" applyAlignment="1">
      <alignment horizontal="center" vertical="center" wrapText="1"/>
    </xf>
    <xf numFmtId="4" fontId="68" fillId="0" borderId="56" xfId="8" applyNumberFormat="1" applyFont="1" applyFill="1" applyBorder="1" applyAlignment="1" applyProtection="1">
      <alignment horizontal="center" vertical="center"/>
    </xf>
    <xf numFmtId="4" fontId="68" fillId="0" borderId="57" xfId="8" applyNumberFormat="1" applyFont="1" applyFill="1" applyBorder="1" applyAlignment="1" applyProtection="1">
      <alignment horizontal="center" vertical="center"/>
    </xf>
    <xf numFmtId="0" fontId="68" fillId="0" borderId="58" xfId="0" applyFont="1" applyBorder="1" applyAlignment="1">
      <alignment horizontal="center" wrapText="1"/>
    </xf>
    <xf numFmtId="0" fontId="68" fillId="0" borderId="59" xfId="0" applyFont="1" applyBorder="1" applyAlignment="1">
      <alignment horizontal="center" wrapText="1"/>
    </xf>
    <xf numFmtId="2" fontId="64" fillId="12" borderId="3" xfId="17" applyNumberFormat="1" applyFont="1" applyFill="1" applyBorder="1" applyAlignment="1">
      <alignment horizontal="center" vertical="center"/>
    </xf>
    <xf numFmtId="0" fontId="64" fillId="12" borderId="3" xfId="17" applyFont="1" applyFill="1" applyBorder="1" applyAlignment="1">
      <alignment horizontal="center" vertical="center"/>
    </xf>
    <xf numFmtId="0" fontId="64" fillId="0" borderId="1" xfId="17" applyFont="1" applyBorder="1" applyAlignment="1">
      <alignment horizontal="center" vertical="center"/>
    </xf>
    <xf numFmtId="0" fontId="64" fillId="0" borderId="4" xfId="17" applyFont="1" applyBorder="1" applyAlignment="1">
      <alignment horizontal="center" vertical="center"/>
    </xf>
    <xf numFmtId="0" fontId="64" fillId="0" borderId="2" xfId="17" applyFont="1" applyBorder="1" applyAlignment="1">
      <alignment horizontal="center" vertical="center"/>
    </xf>
    <xf numFmtId="0" fontId="64" fillId="2" borderId="5" xfId="17" applyFont="1" applyFill="1" applyBorder="1" applyAlignment="1">
      <alignment horizontal="center" vertical="center" wrapText="1"/>
    </xf>
    <xf numFmtId="0" fontId="64" fillId="2" borderId="45" xfId="17" applyFont="1" applyFill="1" applyBorder="1" applyAlignment="1">
      <alignment horizontal="center" vertical="center" wrapText="1"/>
    </xf>
    <xf numFmtId="0" fontId="72" fillId="0" borderId="1" xfId="17" applyFont="1" applyBorder="1" applyAlignment="1">
      <alignment horizontal="center" vertical="center"/>
    </xf>
    <xf numFmtId="0" fontId="72" fillId="0" borderId="4" xfId="17" applyFont="1" applyBorder="1" applyAlignment="1">
      <alignment horizontal="center" vertical="center"/>
    </xf>
    <xf numFmtId="0" fontId="72" fillId="0" borderId="2" xfId="17" applyFont="1" applyBorder="1" applyAlignment="1">
      <alignment horizontal="center" vertical="center"/>
    </xf>
    <xf numFmtId="0" fontId="66" fillId="0" borderId="1" xfId="17" applyFont="1" applyBorder="1" applyAlignment="1">
      <alignment horizontal="center" vertical="center"/>
    </xf>
    <xf numFmtId="0" fontId="66" fillId="0" borderId="2" xfId="17" applyFont="1" applyBorder="1" applyAlignment="1">
      <alignment horizontal="center" vertical="center"/>
    </xf>
    <xf numFmtId="2" fontId="64" fillId="0" borderId="1" xfId="17" applyNumberFormat="1" applyFont="1" applyBorder="1" applyAlignment="1">
      <alignment horizontal="center" vertical="center"/>
    </xf>
    <xf numFmtId="0" fontId="66" fillId="0" borderId="1" xfId="17" applyFont="1" applyBorder="1" applyAlignment="1">
      <alignment horizontal="right" vertical="center" wrapText="1"/>
    </xf>
    <xf numFmtId="0" fontId="66" fillId="0" borderId="4" xfId="17" applyFont="1" applyBorder="1" applyAlignment="1">
      <alignment horizontal="right" vertical="center" wrapText="1"/>
    </xf>
    <xf numFmtId="0" fontId="66" fillId="0" borderId="2" xfId="17" applyFont="1" applyBorder="1" applyAlignment="1">
      <alignment horizontal="right" vertical="center" wrapText="1"/>
    </xf>
    <xf numFmtId="0" fontId="64" fillId="2" borderId="0" xfId="17" applyFont="1" applyFill="1" applyAlignment="1">
      <alignment horizontal="left" vertical="center" wrapText="1"/>
    </xf>
    <xf numFmtId="0" fontId="72" fillId="0" borderId="6"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7" xfId="0" applyFont="1" applyBorder="1" applyAlignment="1">
      <alignment horizontal="center" vertical="center" wrapText="1"/>
    </xf>
    <xf numFmtId="0" fontId="72" fillId="22" borderId="1" xfId="17" applyFont="1" applyFill="1" applyBorder="1" applyAlignment="1">
      <alignment horizontal="left" vertical="center" wrapText="1"/>
    </xf>
    <xf numFmtId="0" fontId="72" fillId="22" borderId="4" xfId="17" applyFont="1" applyFill="1" applyBorder="1" applyAlignment="1">
      <alignment horizontal="left" vertical="center" wrapText="1"/>
    </xf>
    <xf numFmtId="0" fontId="72" fillId="22" borderId="2" xfId="17" applyFont="1" applyFill="1" applyBorder="1" applyAlignment="1">
      <alignment horizontal="left" vertical="center" wrapText="1"/>
    </xf>
    <xf numFmtId="0" fontId="64" fillId="2" borderId="5" xfId="17" applyFont="1" applyFill="1" applyBorder="1" applyAlignment="1">
      <alignment horizontal="center" vertical="center"/>
    </xf>
    <xf numFmtId="0" fontId="64" fillId="2" borderId="45" xfId="17" applyFont="1" applyFill="1" applyBorder="1" applyAlignment="1">
      <alignment horizontal="center" vertical="center"/>
    </xf>
    <xf numFmtId="2" fontId="64" fillId="12" borderId="1" xfId="0" applyNumberFormat="1" applyFont="1" applyFill="1" applyBorder="1" applyAlignment="1">
      <alignment horizontal="center" vertical="center" wrapText="1"/>
    </xf>
    <xf numFmtId="2" fontId="64" fillId="12" borderId="2" xfId="0" applyNumberFormat="1" applyFont="1" applyFill="1" applyBorder="1" applyAlignment="1">
      <alignment horizontal="center" vertical="center" wrapText="1"/>
    </xf>
    <xf numFmtId="0" fontId="72" fillId="0" borderId="1" xfId="17" applyFont="1" applyBorder="1" applyAlignment="1">
      <alignment horizontal="left" vertical="center"/>
    </xf>
    <xf numFmtId="0" fontId="72" fillId="0" borderId="4" xfId="17" applyFont="1" applyBorder="1" applyAlignment="1">
      <alignment horizontal="left" vertical="center"/>
    </xf>
    <xf numFmtId="0" fontId="72" fillId="0" borderId="2" xfId="17" applyFont="1" applyBorder="1" applyAlignment="1">
      <alignment horizontal="left" vertical="center"/>
    </xf>
    <xf numFmtId="0" fontId="66" fillId="0" borderId="1" xfId="17" applyFont="1" applyBorder="1" applyAlignment="1">
      <alignment horizontal="left" vertical="center" wrapText="1"/>
    </xf>
    <xf numFmtId="0" fontId="66" fillId="0" borderId="4" xfId="17" applyFont="1" applyBorder="1" applyAlignment="1">
      <alignment horizontal="left" vertical="center" wrapText="1"/>
    </xf>
    <xf numFmtId="0" fontId="66" fillId="0" borderId="2" xfId="17" applyFont="1" applyBorder="1" applyAlignment="1">
      <alignment horizontal="left" vertical="center" wrapText="1"/>
    </xf>
    <xf numFmtId="0" fontId="72" fillId="2" borderId="1" xfId="17" applyFont="1" applyFill="1" applyBorder="1" applyAlignment="1">
      <alignment horizontal="left" vertical="center"/>
    </xf>
    <xf numFmtId="0" fontId="72" fillId="2" borderId="4" xfId="17" applyFont="1" applyFill="1" applyBorder="1" applyAlignment="1">
      <alignment horizontal="left" vertical="center"/>
    </xf>
    <xf numFmtId="0" fontId="72" fillId="2" borderId="2" xfId="17" applyFont="1" applyFill="1" applyBorder="1" applyAlignment="1">
      <alignment horizontal="left" vertical="center"/>
    </xf>
    <xf numFmtId="0" fontId="64" fillId="2" borderId="1" xfId="17" applyFont="1" applyFill="1" applyBorder="1" applyAlignment="1">
      <alignment horizontal="center" vertical="center"/>
    </xf>
    <xf numFmtId="0" fontId="64" fillId="2" borderId="4" xfId="17" applyFont="1" applyFill="1" applyBorder="1" applyAlignment="1">
      <alignment horizontal="center" vertical="center"/>
    </xf>
    <xf numFmtId="0" fontId="64" fillId="2" borderId="2" xfId="17" applyFont="1" applyFill="1" applyBorder="1" applyAlignment="1">
      <alignment horizontal="center" vertical="center"/>
    </xf>
    <xf numFmtId="0" fontId="72" fillId="0" borderId="3" xfId="17" applyFont="1" applyBorder="1" applyAlignment="1">
      <alignment horizontal="center" vertical="center" wrapText="1"/>
    </xf>
    <xf numFmtId="0" fontId="66" fillId="2" borderId="1" xfId="17" applyFont="1" applyFill="1" applyBorder="1" applyAlignment="1">
      <alignment horizontal="right" vertical="center"/>
    </xf>
    <xf numFmtId="0" fontId="66" fillId="2" borderId="4" xfId="17" applyFont="1" applyFill="1" applyBorder="1" applyAlignment="1">
      <alignment horizontal="right" vertical="center"/>
    </xf>
    <xf numFmtId="0" fontId="66" fillId="2" borderId="2" xfId="17" applyFont="1" applyFill="1" applyBorder="1" applyAlignment="1">
      <alignment horizontal="right" vertical="center"/>
    </xf>
    <xf numFmtId="2" fontId="72" fillId="12" borderId="1" xfId="17" applyNumberFormat="1" applyFont="1" applyFill="1" applyBorder="1" applyAlignment="1">
      <alignment horizontal="center" vertical="center" wrapText="1"/>
    </xf>
    <xf numFmtId="2" fontId="72" fillId="12" borderId="2" xfId="17" applyNumberFormat="1" applyFont="1" applyFill="1" applyBorder="1" applyAlignment="1">
      <alignment horizontal="center" vertical="center" wrapText="1"/>
    </xf>
    <xf numFmtId="0" fontId="64" fillId="0" borderId="5" xfId="17" applyFont="1" applyBorder="1" applyAlignment="1">
      <alignment horizontal="center" vertical="center" wrapText="1"/>
    </xf>
    <xf numFmtId="0" fontId="64" fillId="0" borderId="45" xfId="17" applyFont="1" applyBorder="1" applyAlignment="1">
      <alignment horizontal="center" vertical="center" wrapText="1"/>
    </xf>
    <xf numFmtId="0" fontId="64" fillId="2" borderId="43" xfId="17" applyFont="1" applyFill="1" applyBorder="1" applyAlignment="1">
      <alignment horizontal="center" vertical="center" wrapText="1"/>
    </xf>
    <xf numFmtId="0" fontId="63" fillId="0" borderId="5" xfId="17" applyFont="1" applyBorder="1" applyAlignment="1">
      <alignment horizontal="center" vertical="center"/>
    </xf>
    <xf numFmtId="0" fontId="63" fillId="0" borderId="43" xfId="17" applyFont="1" applyBorder="1" applyAlignment="1">
      <alignment horizontal="center" vertical="center"/>
    </xf>
    <xf numFmtId="2" fontId="64" fillId="25" borderId="1" xfId="17" applyNumberFormat="1" applyFont="1" applyFill="1" applyBorder="1" applyAlignment="1">
      <alignment horizontal="center" vertical="center"/>
    </xf>
    <xf numFmtId="2" fontId="64" fillId="25" borderId="2" xfId="17" applyNumberFormat="1" applyFont="1" applyFill="1" applyBorder="1" applyAlignment="1">
      <alignment horizontal="center" vertical="center"/>
    </xf>
    <xf numFmtId="2" fontId="64" fillId="25" borderId="3" xfId="17" applyNumberFormat="1" applyFont="1" applyFill="1" applyBorder="1" applyAlignment="1">
      <alignment horizontal="center" vertical="center"/>
    </xf>
    <xf numFmtId="0" fontId="64" fillId="0" borderId="1" xfId="17" applyFont="1" applyBorder="1" applyAlignment="1">
      <alignment horizontal="center" vertical="center" wrapText="1"/>
    </xf>
    <xf numFmtId="0" fontId="64" fillId="0" borderId="4" xfId="17" applyFont="1" applyBorder="1" applyAlignment="1">
      <alignment horizontal="center" vertical="center" wrapText="1"/>
    </xf>
    <xf numFmtId="0" fontId="64" fillId="0" borderId="2" xfId="17" applyFont="1" applyBorder="1" applyAlignment="1">
      <alignment horizontal="center" vertical="center" wrapText="1"/>
    </xf>
    <xf numFmtId="2" fontId="63" fillId="12" borderId="1" xfId="17" applyNumberFormat="1" applyFont="1" applyFill="1" applyBorder="1" applyAlignment="1">
      <alignment horizontal="center" vertical="center" wrapText="1"/>
    </xf>
    <xf numFmtId="2" fontId="63" fillId="12" borderId="4" xfId="17" applyNumberFormat="1" applyFont="1" applyFill="1" applyBorder="1" applyAlignment="1">
      <alignment horizontal="center" vertical="center" wrapText="1"/>
    </xf>
    <xf numFmtId="0" fontId="72" fillId="8" borderId="4" xfId="17" applyFont="1" applyFill="1" applyBorder="1" applyAlignment="1">
      <alignment horizontal="left" vertical="center" wrapText="1"/>
    </xf>
    <xf numFmtId="0" fontId="72" fillId="0" borderId="6" xfId="0" applyFont="1" applyBorder="1" applyAlignment="1">
      <alignment horizontal="center" vertical="center"/>
    </xf>
    <xf numFmtId="0" fontId="72" fillId="0" borderId="10" xfId="0" applyFont="1" applyBorder="1" applyAlignment="1">
      <alignment horizontal="center" vertical="center"/>
    </xf>
    <xf numFmtId="0" fontId="72" fillId="0" borderId="7" xfId="0" applyFont="1" applyBorder="1" applyAlignment="1">
      <alignment horizontal="center" vertical="center"/>
    </xf>
    <xf numFmtId="0" fontId="72" fillId="0" borderId="11" xfId="0" applyFont="1" applyBorder="1" applyAlignment="1">
      <alignment horizontal="center" vertical="center"/>
    </xf>
    <xf numFmtId="0" fontId="72" fillId="0" borderId="0" xfId="0" applyFont="1" applyAlignment="1">
      <alignment horizontal="center" vertical="center"/>
    </xf>
    <xf numFmtId="0" fontId="72" fillId="0" borderId="12" xfId="0" applyFont="1" applyBorder="1" applyAlignment="1">
      <alignment horizontal="center" vertical="center"/>
    </xf>
    <xf numFmtId="0" fontId="72" fillId="0" borderId="1" xfId="17" applyFont="1" applyBorder="1" applyAlignment="1">
      <alignment horizontal="right" vertical="center"/>
    </xf>
    <xf numFmtId="0" fontId="72" fillId="0" borderId="4" xfId="17" applyFont="1" applyBorder="1" applyAlignment="1">
      <alignment horizontal="right" vertical="center"/>
    </xf>
    <xf numFmtId="0" fontId="72" fillId="0" borderId="2" xfId="17" applyFont="1" applyBorder="1" applyAlignment="1">
      <alignment horizontal="right" vertical="center"/>
    </xf>
    <xf numFmtId="2" fontId="72" fillId="12" borderId="1" xfId="17" applyNumberFormat="1" applyFont="1" applyFill="1" applyBorder="1" applyAlignment="1">
      <alignment horizontal="center" vertical="center"/>
    </xf>
    <xf numFmtId="0" fontId="72" fillId="12" borderId="2" xfId="17" applyFont="1" applyFill="1" applyBorder="1" applyAlignment="1">
      <alignment horizontal="center" vertical="center"/>
    </xf>
    <xf numFmtId="0" fontId="72" fillId="0" borderId="4" xfId="17" applyFont="1" applyBorder="1" applyAlignment="1">
      <alignment horizontal="center" vertical="center" wrapText="1"/>
    </xf>
    <xf numFmtId="0" fontId="72" fillId="0" borderId="2" xfId="17" applyFont="1" applyBorder="1" applyAlignment="1">
      <alignment horizontal="center" vertical="center" wrapText="1"/>
    </xf>
    <xf numFmtId="0" fontId="64" fillId="25" borderId="4" xfId="17" applyFont="1" applyFill="1" applyBorder="1" applyAlignment="1">
      <alignment horizontal="center" vertical="center"/>
    </xf>
    <xf numFmtId="0" fontId="64" fillId="25" borderId="2" xfId="17" applyFont="1" applyFill="1" applyBorder="1" applyAlignment="1">
      <alignment horizontal="center" vertical="center"/>
    </xf>
    <xf numFmtId="2" fontId="64" fillId="12" borderId="3" xfId="17" applyNumberFormat="1" applyFont="1" applyFill="1" applyBorder="1" applyAlignment="1">
      <alignment horizontal="center" vertical="center" wrapText="1"/>
    </xf>
    <xf numFmtId="2" fontId="64" fillId="12" borderId="1" xfId="0" applyNumberFormat="1" applyFont="1" applyFill="1" applyBorder="1" applyAlignment="1">
      <alignment horizontal="center" vertical="center"/>
    </xf>
    <xf numFmtId="2" fontId="64" fillId="12" borderId="2" xfId="0" applyNumberFormat="1" applyFont="1" applyFill="1" applyBorder="1" applyAlignment="1">
      <alignment horizontal="center" vertical="center"/>
    </xf>
    <xf numFmtId="0" fontId="66" fillId="0" borderId="8" xfId="17" applyFont="1" applyBorder="1" applyAlignment="1">
      <alignment horizontal="right" vertical="center" wrapText="1"/>
    </xf>
    <xf numFmtId="0" fontId="66" fillId="0" borderId="13" xfId="17" applyFont="1" applyBorder="1" applyAlignment="1">
      <alignment horizontal="right" vertical="center" wrapText="1"/>
    </xf>
    <xf numFmtId="0" fontId="66" fillId="0" borderId="9" xfId="17" applyFont="1" applyBorder="1" applyAlignment="1">
      <alignment horizontal="right" vertical="center" wrapText="1"/>
    </xf>
    <xf numFmtId="0" fontId="72" fillId="0" borderId="3" xfId="17" applyFont="1" applyBorder="1" applyAlignment="1">
      <alignment horizontal="center" vertical="center"/>
    </xf>
    <xf numFmtId="0" fontId="63" fillId="0" borderId="1" xfId="17" applyFont="1" applyBorder="1" applyAlignment="1">
      <alignment horizontal="center" vertical="center" wrapText="1"/>
    </xf>
    <xf numFmtId="0" fontId="63" fillId="0" borderId="4" xfId="17" applyFont="1" applyBorder="1" applyAlignment="1">
      <alignment horizontal="center" vertical="center" wrapText="1"/>
    </xf>
    <xf numFmtId="2" fontId="64" fillId="12" borderId="1" xfId="17" applyNumberFormat="1" applyFont="1" applyFill="1" applyBorder="1" applyAlignment="1">
      <alignment horizontal="center" vertical="center"/>
    </xf>
    <xf numFmtId="2" fontId="64" fillId="12" borderId="2" xfId="17" applyNumberFormat="1" applyFont="1" applyFill="1" applyBorder="1" applyAlignment="1">
      <alignment horizontal="center" vertical="center"/>
    </xf>
    <xf numFmtId="0" fontId="64" fillId="0" borderId="43" xfId="17" applyFont="1" applyBorder="1" applyAlignment="1">
      <alignment horizontal="center" vertical="center" wrapText="1"/>
    </xf>
    <xf numFmtId="0" fontId="66" fillId="7" borderId="3" xfId="17" applyFont="1" applyFill="1" applyBorder="1" applyAlignment="1">
      <alignment horizontal="right" vertical="center" wrapText="1"/>
    </xf>
    <xf numFmtId="0" fontId="72" fillId="0" borderId="6" xfId="17" applyFont="1" applyBorder="1" applyAlignment="1">
      <alignment horizontal="center" vertical="center"/>
    </xf>
    <xf numFmtId="0" fontId="72" fillId="0" borderId="10" xfId="17" applyFont="1" applyBorder="1" applyAlignment="1">
      <alignment horizontal="center" vertical="center"/>
    </xf>
    <xf numFmtId="0" fontId="72" fillId="0" borderId="7" xfId="17" applyFont="1" applyBorder="1" applyAlignment="1">
      <alignment horizontal="center" vertical="center"/>
    </xf>
    <xf numFmtId="0" fontId="72" fillId="0" borderId="11" xfId="17" applyFont="1" applyBorder="1" applyAlignment="1">
      <alignment horizontal="center" vertical="center"/>
    </xf>
    <xf numFmtId="0" fontId="72" fillId="0" borderId="0" xfId="17" applyFont="1" applyAlignment="1">
      <alignment horizontal="center" vertical="center"/>
    </xf>
    <xf numFmtId="0" fontId="72" fillId="0" borderId="12" xfId="17" applyFont="1" applyBorder="1" applyAlignment="1">
      <alignment horizontal="center" vertical="center"/>
    </xf>
    <xf numFmtId="0" fontId="72" fillId="0" borderId="8" xfId="17" applyFont="1" applyBorder="1" applyAlignment="1">
      <alignment horizontal="center" vertical="center"/>
    </xf>
    <xf numFmtId="0" fontId="72" fillId="0" borderId="13" xfId="17" applyFont="1" applyBorder="1" applyAlignment="1">
      <alignment horizontal="center" vertical="center"/>
    </xf>
    <xf numFmtId="0" fontId="72" fillId="0" borderId="9" xfId="17" applyFont="1" applyBorder="1" applyAlignment="1">
      <alignment horizontal="center" vertical="center"/>
    </xf>
    <xf numFmtId="0" fontId="72" fillId="22" borderId="3" xfId="17" applyFont="1" applyFill="1" applyBorder="1" applyAlignment="1">
      <alignment horizontal="left" vertical="center" wrapText="1"/>
    </xf>
    <xf numFmtId="4" fontId="64" fillId="24" borderId="3" xfId="17" applyNumberFormat="1" applyFont="1" applyFill="1" applyBorder="1" applyAlignment="1">
      <alignment horizontal="center" vertical="center" wrapText="1"/>
    </xf>
    <xf numFmtId="0" fontId="64" fillId="0" borderId="3" xfId="17" applyFont="1" applyBorder="1" applyAlignment="1">
      <alignment horizontal="center" vertical="center"/>
    </xf>
    <xf numFmtId="0" fontId="72" fillId="24" borderId="1" xfId="17" applyFont="1" applyFill="1" applyBorder="1" applyAlignment="1">
      <alignment horizontal="center" vertical="center" wrapText="1"/>
    </xf>
    <xf numFmtId="0" fontId="72" fillId="24" borderId="4" xfId="17" applyFont="1" applyFill="1" applyBorder="1" applyAlignment="1">
      <alignment horizontal="center" vertical="center" wrapText="1"/>
    </xf>
    <xf numFmtId="0" fontId="72" fillId="24" borderId="2" xfId="17" applyFont="1" applyFill="1" applyBorder="1" applyAlignment="1">
      <alignment horizontal="center" vertical="center" wrapText="1"/>
    </xf>
    <xf numFmtId="0" fontId="72" fillId="0" borderId="3" xfId="17" applyFont="1" applyBorder="1" applyAlignment="1">
      <alignment horizontal="right" vertical="center"/>
    </xf>
    <xf numFmtId="0" fontId="64" fillId="0" borderId="5" xfId="17" applyFont="1" applyBorder="1" applyAlignment="1">
      <alignment horizontal="center" vertical="center"/>
    </xf>
    <xf numFmtId="0" fontId="64" fillId="0" borderId="43" xfId="17" applyFont="1" applyBorder="1" applyAlignment="1">
      <alignment horizontal="center" vertical="center"/>
    </xf>
    <xf numFmtId="0" fontId="64" fillId="0" borderId="45" xfId="17" applyFont="1" applyBorder="1" applyAlignment="1">
      <alignment horizontal="center" vertical="center"/>
    </xf>
    <xf numFmtId="2" fontId="64" fillId="25" borderId="1" xfId="17" applyNumberFormat="1" applyFont="1" applyFill="1" applyBorder="1" applyAlignment="1">
      <alignment horizontal="center" vertical="center" wrapText="1"/>
    </xf>
    <xf numFmtId="2" fontId="64" fillId="25" borderId="2" xfId="17" applyNumberFormat="1" applyFont="1" applyFill="1" applyBorder="1" applyAlignment="1">
      <alignment horizontal="center" vertical="center" wrapText="1"/>
    </xf>
    <xf numFmtId="2" fontId="64" fillId="0" borderId="3" xfId="17" applyNumberFormat="1" applyFont="1" applyBorder="1" applyAlignment="1">
      <alignment horizontal="left" vertical="center" wrapText="1"/>
    </xf>
    <xf numFmtId="2" fontId="72" fillId="22" borderId="3" xfId="17" applyNumberFormat="1" applyFont="1" applyFill="1" applyBorder="1" applyAlignment="1">
      <alignment horizontal="left" vertical="center" wrapText="1"/>
    </xf>
    <xf numFmtId="0" fontId="72" fillId="2" borderId="1" xfId="17" applyFont="1" applyFill="1" applyBorder="1" applyAlignment="1">
      <alignment horizontal="right" vertical="center" wrapText="1"/>
    </xf>
    <xf numFmtId="0" fontId="72" fillId="2" borderId="4" xfId="17" applyFont="1" applyFill="1" applyBorder="1" applyAlignment="1">
      <alignment horizontal="right" vertical="center" wrapText="1"/>
    </xf>
    <xf numFmtId="0" fontId="72" fillId="2" borderId="2" xfId="17" applyFont="1" applyFill="1" applyBorder="1" applyAlignment="1">
      <alignment horizontal="right" vertical="center" wrapText="1"/>
    </xf>
    <xf numFmtId="0" fontId="72" fillId="0" borderId="1" xfId="17" applyFont="1" applyBorder="1" applyAlignment="1">
      <alignment horizontal="center" vertical="center" wrapText="1"/>
    </xf>
    <xf numFmtId="2" fontId="72" fillId="12" borderId="3" xfId="17" applyNumberFormat="1" applyFont="1" applyFill="1" applyBorder="1" applyAlignment="1">
      <alignment horizontal="center" vertical="center" wrapText="1"/>
    </xf>
    <xf numFmtId="0" fontId="64" fillId="0" borderId="3" xfId="17" applyFont="1" applyBorder="1" applyAlignment="1">
      <alignment horizontal="center" vertical="center" wrapText="1"/>
    </xf>
    <xf numFmtId="2" fontId="64" fillId="12" borderId="1" xfId="17" applyNumberFormat="1" applyFont="1" applyFill="1" applyBorder="1" applyAlignment="1">
      <alignment horizontal="center" vertical="center" wrapText="1"/>
    </xf>
    <xf numFmtId="2" fontId="64" fillId="12" borderId="2" xfId="17" applyNumberFormat="1" applyFont="1" applyFill="1" applyBorder="1" applyAlignment="1">
      <alignment horizontal="center" vertical="center" wrapText="1"/>
    </xf>
    <xf numFmtId="0" fontId="64" fillId="2" borderId="1" xfId="17" applyFont="1" applyFill="1" applyBorder="1" applyAlignment="1">
      <alignment horizontal="center" vertical="center" wrapText="1"/>
    </xf>
    <xf numFmtId="0" fontId="64" fillId="2" borderId="4" xfId="17" applyFont="1" applyFill="1" applyBorder="1" applyAlignment="1">
      <alignment horizontal="center" vertical="center" wrapText="1"/>
    </xf>
    <xf numFmtId="0" fontId="64" fillId="2" borderId="2" xfId="17" applyFont="1" applyFill="1" applyBorder="1" applyAlignment="1">
      <alignment horizontal="center" vertical="center" wrapText="1"/>
    </xf>
    <xf numFmtId="0" fontId="72" fillId="8" borderId="13" xfId="17" applyFont="1" applyFill="1" applyBorder="1" applyAlignment="1">
      <alignment horizontal="left" vertical="center" wrapText="1"/>
    </xf>
    <xf numFmtId="2" fontId="72" fillId="12" borderId="1" xfId="0" applyNumberFormat="1" applyFont="1" applyFill="1" applyBorder="1" applyAlignment="1">
      <alignment horizontal="center" vertical="center" wrapText="1"/>
    </xf>
    <xf numFmtId="2" fontId="72" fillId="12" borderId="2" xfId="0" applyNumberFormat="1" applyFont="1" applyFill="1" applyBorder="1" applyAlignment="1">
      <alignment horizontal="center" vertical="center" wrapText="1"/>
    </xf>
    <xf numFmtId="0" fontId="72" fillId="0" borderId="45" xfId="17" applyFont="1" applyBorder="1" applyAlignment="1">
      <alignment horizontal="center" vertical="center"/>
    </xf>
    <xf numFmtId="0" fontId="64" fillId="2" borderId="4" xfId="17" applyFont="1" applyFill="1" applyBorder="1" applyAlignment="1">
      <alignment horizontal="left" vertical="center" wrapText="1"/>
    </xf>
    <xf numFmtId="49" fontId="72" fillId="0" borderId="1" xfId="17" applyNumberFormat="1" applyFont="1" applyBorder="1" applyAlignment="1">
      <alignment horizontal="center" vertical="center" wrapText="1"/>
    </xf>
    <xf numFmtId="49" fontId="72" fillId="0" borderId="4" xfId="17" applyNumberFormat="1" applyFont="1" applyBorder="1" applyAlignment="1">
      <alignment horizontal="center" vertical="center" wrapText="1"/>
    </xf>
    <xf numFmtId="0" fontId="66" fillId="0" borderId="4" xfId="17" applyFont="1" applyBorder="1" applyAlignment="1">
      <alignment horizontal="center" vertical="center"/>
    </xf>
    <xf numFmtId="0" fontId="72" fillId="0" borderId="1" xfId="17" quotePrefix="1" applyFont="1" applyBorder="1" applyAlignment="1">
      <alignment horizontal="center" vertical="center" wrapText="1"/>
    </xf>
    <xf numFmtId="0" fontId="72" fillId="0" borderId="2" xfId="17" quotePrefix="1" applyFont="1" applyBorder="1" applyAlignment="1">
      <alignment horizontal="center" vertical="center" wrapText="1"/>
    </xf>
    <xf numFmtId="2" fontId="72" fillId="12" borderId="2" xfId="17" applyNumberFormat="1" applyFont="1" applyFill="1" applyBorder="1" applyAlignment="1">
      <alignment horizontal="center" vertical="center"/>
    </xf>
    <xf numFmtId="0" fontId="63" fillId="0" borderId="2" xfId="17" applyFont="1" applyBorder="1" applyAlignment="1">
      <alignment horizontal="center" vertical="center" wrapText="1"/>
    </xf>
    <xf numFmtId="0" fontId="66" fillId="0" borderId="6" xfId="17" applyFont="1" applyBorder="1" applyAlignment="1">
      <alignment horizontal="center" vertical="center" wrapText="1"/>
    </xf>
    <xf numFmtId="0" fontId="66" fillId="0" borderId="7" xfId="17" applyFont="1" applyBorder="1" applyAlignment="1">
      <alignment horizontal="center" vertical="center" wrapText="1"/>
    </xf>
    <xf numFmtId="0" fontId="66" fillId="0" borderId="11" xfId="17" applyFont="1" applyBorder="1" applyAlignment="1">
      <alignment horizontal="center" vertical="center" wrapText="1"/>
    </xf>
    <xf numFmtId="0" fontId="66" fillId="0" borderId="12" xfId="17" applyFont="1" applyBorder="1" applyAlignment="1">
      <alignment horizontal="center" vertical="center" wrapText="1"/>
    </xf>
    <xf numFmtId="0" fontId="66" fillId="0" borderId="1" xfId="17" applyFont="1" applyBorder="1" applyAlignment="1">
      <alignment horizontal="center" vertical="center" wrapText="1"/>
    </xf>
    <xf numFmtId="0" fontId="66" fillId="0" borderId="2" xfId="17" applyFont="1" applyBorder="1" applyAlignment="1">
      <alignment horizontal="center" vertical="center" wrapText="1"/>
    </xf>
    <xf numFmtId="49" fontId="72" fillId="7" borderId="1" xfId="17" applyNumberFormat="1" applyFont="1" applyFill="1" applyBorder="1" applyAlignment="1">
      <alignment horizontal="center" vertical="center"/>
    </xf>
    <xf numFmtId="49" fontId="72" fillId="7" borderId="4" xfId="17" applyNumberFormat="1" applyFont="1" applyFill="1" applyBorder="1" applyAlignment="1">
      <alignment horizontal="center" vertical="center"/>
    </xf>
    <xf numFmtId="49" fontId="72" fillId="7" borderId="2" xfId="17" applyNumberFormat="1" applyFont="1" applyFill="1" applyBorder="1" applyAlignment="1">
      <alignment horizontal="center" vertical="center"/>
    </xf>
    <xf numFmtId="0" fontId="72" fillId="11" borderId="45" xfId="17" applyFont="1" applyFill="1" applyBorder="1" applyAlignment="1">
      <alignment horizontal="center" vertical="center"/>
    </xf>
    <xf numFmtId="2" fontId="64" fillId="2" borderId="3" xfId="17" applyNumberFormat="1" applyFont="1" applyFill="1" applyBorder="1" applyAlignment="1">
      <alignment horizontal="left" vertical="center" wrapText="1"/>
    </xf>
    <xf numFmtId="0" fontId="66" fillId="0" borderId="3" xfId="17" applyFont="1" applyBorder="1" applyAlignment="1">
      <alignment horizontal="center" vertical="center"/>
    </xf>
    <xf numFmtId="0" fontId="68" fillId="0" borderId="63" xfId="17" applyFont="1" applyBorder="1" applyAlignment="1">
      <alignment horizontal="left" vertical="center"/>
    </xf>
    <xf numFmtId="0" fontId="68" fillId="0" borderId="53" xfId="17" applyFont="1" applyBorder="1" applyAlignment="1">
      <alignment horizontal="left" vertical="center"/>
    </xf>
    <xf numFmtId="0" fontId="68" fillId="0" borderId="62" xfId="17" applyFont="1" applyBorder="1" applyAlignment="1">
      <alignment horizontal="left" vertical="center"/>
    </xf>
    <xf numFmtId="0" fontId="72" fillId="8" borderId="1" xfId="17" applyFont="1" applyFill="1" applyBorder="1" applyAlignment="1">
      <alignment horizontal="center" vertical="center" wrapText="1"/>
    </xf>
    <xf numFmtId="0" fontId="72" fillId="8" borderId="4" xfId="17" applyFont="1" applyFill="1" applyBorder="1" applyAlignment="1">
      <alignment horizontal="center" vertical="center" wrapText="1"/>
    </xf>
    <xf numFmtId="0" fontId="72" fillId="8" borderId="2" xfId="17" applyFont="1" applyFill="1" applyBorder="1" applyAlignment="1">
      <alignment horizontal="center" vertical="center" wrapText="1"/>
    </xf>
    <xf numFmtId="0" fontId="89" fillId="21" borderId="43" xfId="17" applyFont="1" applyFill="1" applyBorder="1" applyAlignment="1">
      <alignment horizontal="center" vertical="center" wrapText="1"/>
    </xf>
    <xf numFmtId="49" fontId="68" fillId="0" borderId="71" xfId="17" applyNumberFormat="1" applyFont="1" applyBorder="1" applyAlignment="1">
      <alignment horizontal="left" vertical="center"/>
    </xf>
    <xf numFmtId="0" fontId="68" fillId="0" borderId="68" xfId="17" applyFont="1" applyBorder="1" applyAlignment="1">
      <alignment horizontal="left" vertical="center"/>
    </xf>
    <xf numFmtId="0" fontId="68" fillId="0" borderId="69" xfId="17" applyFont="1" applyBorder="1" applyAlignment="1">
      <alignment horizontal="left" vertical="center"/>
    </xf>
    <xf numFmtId="0" fontId="72" fillId="23" borderId="1" xfId="17" applyFont="1" applyFill="1" applyBorder="1" applyAlignment="1">
      <alignment horizontal="center" vertical="center" wrapText="1"/>
    </xf>
    <xf numFmtId="0" fontId="72" fillId="23" borderId="4" xfId="17" applyFont="1" applyFill="1" applyBorder="1" applyAlignment="1">
      <alignment horizontal="center" vertical="center" wrapText="1"/>
    </xf>
    <xf numFmtId="0" fontId="72" fillId="23" borderId="2" xfId="17" applyFont="1" applyFill="1" applyBorder="1" applyAlignment="1">
      <alignment horizontal="center" vertical="center" wrapText="1"/>
    </xf>
    <xf numFmtId="4" fontId="72" fillId="24" borderId="1" xfId="17" applyNumberFormat="1" applyFont="1" applyFill="1" applyBorder="1" applyAlignment="1">
      <alignment horizontal="center" vertical="center" wrapText="1"/>
    </xf>
    <xf numFmtId="4" fontId="72" fillId="24" borderId="2" xfId="17" applyNumberFormat="1" applyFont="1" applyFill="1" applyBorder="1" applyAlignment="1">
      <alignment horizontal="center" vertical="center" wrapText="1"/>
    </xf>
    <xf numFmtId="0" fontId="68" fillId="2" borderId="0" xfId="17" applyFont="1" applyFill="1" applyAlignment="1">
      <alignment horizontal="center" wrapText="1"/>
    </xf>
    <xf numFmtId="0" fontId="68" fillId="2" borderId="59" xfId="17" applyFont="1" applyFill="1" applyBorder="1" applyAlignment="1">
      <alignment horizontal="center" wrapText="1"/>
    </xf>
    <xf numFmtId="0" fontId="68" fillId="2" borderId="52" xfId="17" applyFont="1" applyFill="1" applyBorder="1" applyAlignment="1">
      <alignment horizontal="center" wrapText="1"/>
    </xf>
    <xf numFmtId="0" fontId="68" fillId="2" borderId="61" xfId="17" applyFont="1" applyFill="1" applyBorder="1" applyAlignment="1">
      <alignment horizontal="center" wrapText="1"/>
    </xf>
    <xf numFmtId="2" fontId="72" fillId="0" borderId="4" xfId="17" applyNumberFormat="1" applyFont="1" applyBorder="1" applyAlignment="1">
      <alignment horizontal="center" vertical="center" wrapText="1"/>
    </xf>
    <xf numFmtId="49" fontId="72" fillId="22" borderId="1" xfId="17" applyNumberFormat="1" applyFont="1" applyFill="1" applyBorder="1" applyAlignment="1">
      <alignment horizontal="left" vertical="center"/>
    </xf>
    <xf numFmtId="49" fontId="72" fillId="22" borderId="4" xfId="17" applyNumberFormat="1" applyFont="1" applyFill="1" applyBorder="1" applyAlignment="1">
      <alignment horizontal="left" vertical="center"/>
    </xf>
    <xf numFmtId="49" fontId="72" fillId="22" borderId="2" xfId="17" applyNumberFormat="1" applyFont="1" applyFill="1" applyBorder="1" applyAlignment="1">
      <alignment horizontal="left" vertical="center"/>
    </xf>
    <xf numFmtId="0" fontId="66" fillId="22" borderId="1" xfId="17" applyFont="1" applyFill="1" applyBorder="1" applyAlignment="1">
      <alignment horizontal="left" vertical="center" wrapText="1"/>
    </xf>
    <xf numFmtId="0" fontId="66" fillId="22" borderId="4" xfId="17" applyFont="1" applyFill="1" applyBorder="1" applyAlignment="1">
      <alignment horizontal="left" vertical="center" wrapText="1"/>
    </xf>
    <xf numFmtId="0" fontId="66" fillId="22" borderId="2" xfId="17" applyFont="1" applyFill="1" applyBorder="1" applyAlignment="1">
      <alignment horizontal="left" vertical="center" wrapText="1"/>
    </xf>
    <xf numFmtId="0" fontId="64" fillId="0" borderId="1" xfId="0" applyFont="1" applyBorder="1" applyAlignment="1">
      <alignment horizontal="right" vertical="center"/>
    </xf>
    <xf numFmtId="0" fontId="64" fillId="0" borderId="2" xfId="0" applyFont="1" applyBorder="1" applyAlignment="1">
      <alignment horizontal="right" vertical="center"/>
    </xf>
    <xf numFmtId="0" fontId="72" fillId="7" borderId="1" xfId="17" applyFont="1" applyFill="1" applyBorder="1" applyAlignment="1">
      <alignment horizontal="center" vertical="center"/>
    </xf>
    <xf numFmtId="0" fontId="72" fillId="7" borderId="4" xfId="17" applyFont="1" applyFill="1" applyBorder="1" applyAlignment="1">
      <alignment horizontal="center" vertical="center"/>
    </xf>
    <xf numFmtId="2" fontId="64" fillId="0" borderId="3" xfId="17" applyNumberFormat="1" applyFont="1" applyBorder="1" applyAlignment="1">
      <alignment horizontal="center" vertical="center"/>
    </xf>
    <xf numFmtId="0" fontId="64" fillId="25" borderId="1" xfId="17" applyFont="1" applyFill="1" applyBorder="1" applyAlignment="1">
      <alignment horizontal="center" vertical="center"/>
    </xf>
    <xf numFmtId="0" fontId="66" fillId="0" borderId="1" xfId="0" applyFont="1" applyBorder="1" applyAlignment="1">
      <alignment horizontal="right" vertical="center" wrapText="1"/>
    </xf>
    <xf numFmtId="0" fontId="66" fillId="0" borderId="4" xfId="0" applyFont="1" applyBorder="1" applyAlignment="1">
      <alignment horizontal="right" vertical="center" wrapText="1"/>
    </xf>
    <xf numFmtId="0" fontId="66" fillId="0" borderId="2" xfId="0" applyFont="1" applyBorder="1" applyAlignment="1">
      <alignment horizontal="right" vertical="center" wrapText="1"/>
    </xf>
    <xf numFmtId="0" fontId="72" fillId="0" borderId="45" xfId="17" applyFont="1" applyBorder="1" applyAlignment="1">
      <alignment horizontal="center" vertical="center" wrapText="1"/>
    </xf>
    <xf numFmtId="0" fontId="72" fillId="0" borderId="1" xfId="0" applyFont="1" applyBorder="1" applyAlignment="1">
      <alignment horizontal="center" vertical="center"/>
    </xf>
    <xf numFmtId="0" fontId="72" fillId="0" borderId="2" xfId="0" applyFont="1" applyBorder="1" applyAlignment="1">
      <alignment horizontal="center" vertical="center"/>
    </xf>
    <xf numFmtId="0" fontId="72" fillId="2" borderId="1" xfId="17" applyFont="1" applyFill="1" applyBorder="1" applyAlignment="1">
      <alignment horizontal="center" vertical="center" wrapText="1"/>
    </xf>
    <xf numFmtId="0" fontId="72" fillId="2" borderId="2" xfId="17" applyFont="1" applyFill="1" applyBorder="1" applyAlignment="1">
      <alignment horizontal="center" vertical="center" wrapText="1"/>
    </xf>
    <xf numFmtId="0" fontId="72" fillId="2" borderId="3" xfId="17" applyFont="1" applyFill="1" applyBorder="1" applyAlignment="1">
      <alignment horizontal="center" vertical="center" wrapText="1"/>
    </xf>
    <xf numFmtId="0" fontId="63" fillId="0" borderId="45" xfId="17" applyFont="1" applyBorder="1" applyAlignment="1">
      <alignment horizontal="center" vertical="center"/>
    </xf>
    <xf numFmtId="0" fontId="64" fillId="0" borderId="3" xfId="17" applyFont="1" applyBorder="1" applyAlignment="1">
      <alignment horizontal="right" vertical="center"/>
    </xf>
    <xf numFmtId="0" fontId="72" fillId="2" borderId="4" xfId="17" applyFont="1" applyFill="1" applyBorder="1" applyAlignment="1">
      <alignment horizontal="center" vertical="center" wrapText="1"/>
    </xf>
    <xf numFmtId="0" fontId="66" fillId="2" borderId="54" xfId="17" applyFont="1" applyFill="1" applyBorder="1" applyAlignment="1">
      <alignment horizontal="left" vertical="center"/>
    </xf>
    <xf numFmtId="0" fontId="66" fillId="2" borderId="57" xfId="17" applyFont="1" applyFill="1" applyBorder="1" applyAlignment="1">
      <alignment horizontal="left" vertical="center"/>
    </xf>
    <xf numFmtId="0" fontId="72" fillId="0" borderId="1" xfId="17" applyFont="1" applyBorder="1" applyAlignment="1">
      <alignment horizontal="left" vertical="center" wrapText="1"/>
    </xf>
    <xf numFmtId="0" fontId="72" fillId="0" borderId="4" xfId="17" applyFont="1" applyBorder="1" applyAlignment="1">
      <alignment horizontal="left" vertical="center" wrapText="1"/>
    </xf>
    <xf numFmtId="0" fontId="72" fillId="0" borderId="2" xfId="17" applyFont="1" applyBorder="1" applyAlignment="1">
      <alignment horizontal="left" vertical="center" wrapText="1"/>
    </xf>
    <xf numFmtId="0" fontId="72" fillId="8" borderId="6" xfId="17" applyFont="1" applyFill="1" applyBorder="1" applyAlignment="1">
      <alignment horizontal="center" vertical="center" wrapText="1"/>
    </xf>
    <xf numFmtId="0" fontId="72" fillId="8" borderId="10" xfId="17" applyFont="1" applyFill="1" applyBorder="1" applyAlignment="1">
      <alignment horizontal="center" vertical="center" wrapText="1"/>
    </xf>
    <xf numFmtId="0" fontId="72" fillId="8" borderId="7" xfId="17" applyFont="1" applyFill="1" applyBorder="1" applyAlignment="1">
      <alignment horizontal="center" vertical="center" wrapText="1"/>
    </xf>
    <xf numFmtId="0" fontId="72" fillId="8" borderId="11" xfId="17" applyFont="1" applyFill="1" applyBorder="1" applyAlignment="1">
      <alignment horizontal="center" vertical="center" wrapText="1"/>
    </xf>
    <xf numFmtId="0" fontId="72" fillId="8" borderId="0" xfId="17" applyFont="1" applyFill="1" applyAlignment="1">
      <alignment horizontal="center" vertical="center" wrapText="1"/>
    </xf>
    <xf numFmtId="0" fontId="72" fillId="8" borderId="12" xfId="17" applyFont="1" applyFill="1" applyBorder="1" applyAlignment="1">
      <alignment horizontal="center" vertical="center" wrapText="1"/>
    </xf>
    <xf numFmtId="0" fontId="64" fillId="2" borderId="106" xfId="17" applyFont="1" applyFill="1" applyBorder="1" applyAlignment="1">
      <alignment horizontal="center" vertical="center" wrapText="1"/>
    </xf>
    <xf numFmtId="0" fontId="72" fillId="0" borderId="8" xfId="17" applyFont="1" applyBorder="1" applyAlignment="1">
      <alignment horizontal="center" vertical="center" wrapText="1"/>
    </xf>
    <xf numFmtId="0" fontId="72" fillId="0" borderId="9" xfId="17" applyFont="1" applyBorder="1" applyAlignment="1">
      <alignment horizontal="center" vertical="center" wrapText="1"/>
    </xf>
    <xf numFmtId="0" fontId="66" fillId="0" borderId="3" xfId="17" applyFont="1" applyBorder="1" applyAlignment="1">
      <alignment horizontal="right" vertical="center" wrapText="1"/>
    </xf>
    <xf numFmtId="0" fontId="72" fillId="0" borderId="4" xfId="0" applyFont="1" applyBorder="1" applyAlignment="1">
      <alignment horizontal="center" vertical="center"/>
    </xf>
    <xf numFmtId="0" fontId="64" fillId="0" borderId="1"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2" xfId="0" applyFont="1" applyBorder="1" applyAlignment="1">
      <alignment horizontal="center" vertical="center" wrapText="1"/>
    </xf>
    <xf numFmtId="2" fontId="72" fillId="12" borderId="1" xfId="0" applyNumberFormat="1" applyFont="1" applyFill="1" applyBorder="1" applyAlignment="1">
      <alignment horizontal="center" vertical="center"/>
    </xf>
    <xf numFmtId="2" fontId="72" fillId="12" borderId="2" xfId="0" applyNumberFormat="1" applyFont="1" applyFill="1" applyBorder="1" applyAlignment="1">
      <alignment horizontal="center" vertical="center"/>
    </xf>
    <xf numFmtId="49" fontId="72" fillId="0" borderId="1" xfId="17" applyNumberFormat="1" applyFont="1" applyBorder="1" applyAlignment="1">
      <alignment horizontal="right" vertical="center" wrapText="1"/>
    </xf>
    <xf numFmtId="49" fontId="72" fillId="0" borderId="4" xfId="17" applyNumberFormat="1" applyFont="1" applyBorder="1" applyAlignment="1">
      <alignment horizontal="right" vertical="center" wrapText="1"/>
    </xf>
    <xf numFmtId="0" fontId="72" fillId="2" borderId="4" xfId="17" applyFont="1" applyFill="1" applyBorder="1" applyAlignment="1">
      <alignment horizontal="right" vertical="center"/>
    </xf>
    <xf numFmtId="0" fontId="72" fillId="2" borderId="2" xfId="17" applyFont="1" applyFill="1" applyBorder="1" applyAlignment="1">
      <alignment horizontal="right" vertical="center"/>
    </xf>
    <xf numFmtId="49" fontId="64" fillId="0" borderId="1" xfId="17" applyNumberFormat="1" applyFont="1" applyBorder="1" applyAlignment="1">
      <alignment horizontal="center" vertical="center" wrapText="1"/>
    </xf>
    <xf numFmtId="49" fontId="64" fillId="0" borderId="4" xfId="17" applyNumberFormat="1" applyFont="1" applyBorder="1" applyAlignment="1">
      <alignment horizontal="center" vertical="center" wrapText="1"/>
    </xf>
    <xf numFmtId="49" fontId="72" fillId="12" borderId="1" xfId="17" applyNumberFormat="1" applyFont="1" applyFill="1" applyBorder="1" applyAlignment="1">
      <alignment horizontal="center" vertical="center"/>
    </xf>
    <xf numFmtId="0" fontId="72" fillId="12" borderId="4" xfId="17" applyFont="1" applyFill="1" applyBorder="1" applyAlignment="1">
      <alignment horizontal="center" vertical="center"/>
    </xf>
    <xf numFmtId="2" fontId="64" fillId="2" borderId="1" xfId="17" applyNumberFormat="1" applyFont="1" applyFill="1" applyBorder="1" applyAlignment="1">
      <alignment horizontal="center" vertical="center" wrapText="1"/>
    </xf>
    <xf numFmtId="2" fontId="64" fillId="2" borderId="2" xfId="17" applyNumberFormat="1" applyFont="1" applyFill="1" applyBorder="1" applyAlignment="1">
      <alignment horizontal="center" vertical="center" wrapText="1"/>
    </xf>
    <xf numFmtId="49" fontId="47" fillId="13" borderId="3" xfId="44" applyNumberFormat="1" applyFill="1" applyBorder="1" applyAlignment="1">
      <alignment horizontal="center" vertical="center" wrapText="1"/>
    </xf>
    <xf numFmtId="49" fontId="48" fillId="14" borderId="3" xfId="44" applyNumberFormat="1" applyFont="1" applyFill="1" applyBorder="1" applyAlignment="1">
      <alignment horizontal="left" vertical="center" wrapText="1"/>
    </xf>
    <xf numFmtId="49" fontId="48" fillId="15" borderId="3" xfId="44" applyNumberFormat="1" applyFont="1" applyFill="1" applyBorder="1" applyAlignment="1">
      <alignment horizontal="left" vertical="center" wrapText="1"/>
    </xf>
    <xf numFmtId="49" fontId="47" fillId="16" borderId="3" xfId="44" applyNumberFormat="1" applyFill="1" applyBorder="1" applyAlignment="1">
      <alignment horizontal="center" vertical="center" wrapText="1"/>
    </xf>
    <xf numFmtId="0" fontId="47" fillId="0" borderId="0" xfId="44" applyAlignment="1">
      <alignment horizontal="center" wrapText="1"/>
    </xf>
    <xf numFmtId="49" fontId="50" fillId="16" borderId="3" xfId="44" applyNumberFormat="1" applyFont="1" applyFill="1" applyBorder="1" applyAlignment="1">
      <alignment horizontal="center" vertical="center" wrapText="1"/>
    </xf>
    <xf numFmtId="49" fontId="48" fillId="15" borderId="0" xfId="44" applyNumberFormat="1" applyFont="1" applyFill="1" applyAlignment="1">
      <alignment horizontal="left" vertical="center" wrapText="1"/>
    </xf>
    <xf numFmtId="0" fontId="89" fillId="21" borderId="55" xfId="0" applyFont="1" applyFill="1" applyBorder="1" applyAlignment="1">
      <alignment horizontal="center" vertical="center" wrapText="1"/>
    </xf>
    <xf numFmtId="0" fontId="68" fillId="2" borderId="66" xfId="0" applyFont="1" applyFill="1" applyBorder="1" applyAlignment="1">
      <alignment horizontal="center" vertical="top" wrapText="1"/>
    </xf>
    <xf numFmtId="0" fontId="68" fillId="2" borderId="67" xfId="0" applyFont="1" applyFill="1" applyBorder="1" applyAlignment="1">
      <alignment horizontal="center" wrapText="1"/>
    </xf>
    <xf numFmtId="0" fontId="68" fillId="2" borderId="65" xfId="0" applyFont="1" applyFill="1" applyBorder="1" applyAlignment="1">
      <alignment horizontal="center" wrapText="1"/>
    </xf>
    <xf numFmtId="0" fontId="67" fillId="2" borderId="3" xfId="14" applyFont="1" applyFill="1" applyBorder="1" applyAlignment="1">
      <alignment horizontal="left" vertical="center"/>
    </xf>
    <xf numFmtId="44" fontId="67" fillId="0" borderId="3" xfId="70" applyFont="1" applyFill="1" applyBorder="1" applyAlignment="1">
      <alignment horizontal="center"/>
    </xf>
    <xf numFmtId="0" fontId="68" fillId="7" borderId="3" xfId="14" applyFont="1" applyFill="1" applyBorder="1" applyAlignment="1">
      <alignment horizontal="center" vertical="center" wrapText="1"/>
    </xf>
    <xf numFmtId="0" fontId="68" fillId="7" borderId="3" xfId="14" applyFont="1" applyFill="1" applyBorder="1" applyAlignment="1">
      <alignment horizontal="center"/>
    </xf>
    <xf numFmtId="0" fontId="89" fillId="21" borderId="58" xfId="0" applyFont="1" applyFill="1" applyBorder="1" applyAlignment="1">
      <alignment horizontal="center" vertical="center" wrapText="1"/>
    </xf>
    <xf numFmtId="0" fontId="89" fillId="21" borderId="0" xfId="0" applyFont="1" applyFill="1" applyAlignment="1">
      <alignment horizontal="center" vertical="center" wrapText="1"/>
    </xf>
    <xf numFmtId="0" fontId="89" fillId="21" borderId="59" xfId="0" applyFont="1" applyFill="1" applyBorder="1" applyAlignment="1">
      <alignment horizontal="center" vertical="center" wrapText="1"/>
    </xf>
    <xf numFmtId="0" fontId="68" fillId="2" borderId="56" xfId="0" applyFont="1" applyFill="1" applyBorder="1" applyAlignment="1">
      <alignment horizontal="center" vertical="top"/>
    </xf>
    <xf numFmtId="0" fontId="68" fillId="2" borderId="57" xfId="0" applyFont="1" applyFill="1" applyBorder="1" applyAlignment="1">
      <alignment horizontal="center" vertical="top"/>
    </xf>
    <xf numFmtId="0" fontId="68" fillId="2" borderId="58" xfId="0" applyFont="1" applyFill="1" applyBorder="1" applyAlignment="1">
      <alignment horizontal="center" wrapText="1"/>
    </xf>
    <xf numFmtId="0" fontId="68" fillId="2" borderId="59" xfId="0" applyFont="1" applyFill="1" applyBorder="1" applyAlignment="1">
      <alignment horizontal="center" wrapText="1"/>
    </xf>
    <xf numFmtId="0" fontId="68" fillId="2" borderId="60" xfId="0" applyFont="1" applyFill="1" applyBorder="1" applyAlignment="1">
      <alignment horizontal="center" wrapText="1"/>
    </xf>
    <xf numFmtId="0" fontId="68" fillId="2" borderId="61" xfId="0" applyFont="1" applyFill="1" applyBorder="1" applyAlignment="1">
      <alignment horizontal="center" wrapText="1"/>
    </xf>
    <xf numFmtId="44" fontId="67" fillId="0" borderId="50" xfId="70" applyFont="1" applyFill="1" applyBorder="1" applyAlignment="1">
      <alignment horizontal="center"/>
    </xf>
    <xf numFmtId="44" fontId="67" fillId="0" borderId="49" xfId="70" applyFont="1" applyFill="1" applyBorder="1" applyAlignment="1">
      <alignment horizontal="center"/>
    </xf>
    <xf numFmtId="44" fontId="67" fillId="0" borderId="51" xfId="70" applyFont="1" applyFill="1" applyBorder="1" applyAlignment="1">
      <alignment horizontal="center"/>
    </xf>
    <xf numFmtId="0" fontId="79" fillId="2" borderId="21" xfId="0" applyFont="1" applyFill="1" applyBorder="1" applyAlignment="1">
      <alignment horizontal="left" vertical="center" wrapText="1"/>
    </xf>
    <xf numFmtId="0" fontId="79" fillId="2" borderId="48" xfId="0" applyFont="1" applyFill="1" applyBorder="1" applyAlignment="1">
      <alignment horizontal="left" vertical="center" wrapText="1"/>
    </xf>
    <xf numFmtId="0" fontId="66" fillId="0" borderId="56" xfId="0" applyFont="1" applyBorder="1" applyAlignment="1">
      <alignment horizontal="center" vertical="top"/>
    </xf>
    <xf numFmtId="0" fontId="66" fillId="0" borderId="54" xfId="0" applyFont="1" applyBorder="1" applyAlignment="1">
      <alignment horizontal="center" vertical="top"/>
    </xf>
    <xf numFmtId="0" fontId="66" fillId="0" borderId="57" xfId="0" applyFont="1" applyBorder="1" applyAlignment="1">
      <alignment horizontal="center" vertical="top"/>
    </xf>
    <xf numFmtId="0" fontId="79" fillId="7" borderId="25" xfId="0" applyFont="1" applyFill="1" applyBorder="1" applyAlignment="1">
      <alignment horizontal="center" vertical="center"/>
    </xf>
    <xf numFmtId="0" fontId="79" fillId="7" borderId="26" xfId="0" applyFont="1" applyFill="1" applyBorder="1" applyAlignment="1">
      <alignment horizontal="center" vertical="center"/>
    </xf>
    <xf numFmtId="0" fontId="79" fillId="7" borderId="30" xfId="0" applyFont="1" applyFill="1" applyBorder="1" applyAlignment="1">
      <alignment horizontal="center" vertical="center"/>
    </xf>
    <xf numFmtId="165" fontId="79" fillId="2" borderId="17" xfId="0" applyNumberFormat="1" applyFont="1" applyFill="1" applyBorder="1" applyAlignment="1">
      <alignment horizontal="center" vertical="center" wrapText="1"/>
    </xf>
    <xf numFmtId="165" fontId="79" fillId="2" borderId="14" xfId="0" applyNumberFormat="1" applyFont="1" applyFill="1" applyBorder="1" applyAlignment="1">
      <alignment horizontal="center" vertical="center" wrapText="1"/>
    </xf>
    <xf numFmtId="0" fontId="79" fillId="8" borderId="4" xfId="0" applyFont="1" applyFill="1" applyBorder="1" applyAlignment="1">
      <alignment horizontal="right" vertical="center"/>
    </xf>
    <xf numFmtId="0" fontId="79" fillId="8" borderId="2" xfId="0" applyFont="1" applyFill="1" applyBorder="1" applyAlignment="1">
      <alignment horizontal="right" vertical="center"/>
    </xf>
    <xf numFmtId="0" fontId="78" fillId="2" borderId="16" xfId="0" applyFont="1" applyFill="1" applyBorder="1" applyAlignment="1">
      <alignment horizontal="center" vertical="center" wrapText="1"/>
    </xf>
    <xf numFmtId="0" fontId="78" fillId="2" borderId="20" xfId="0" applyFont="1" applyFill="1" applyBorder="1" applyAlignment="1">
      <alignment horizontal="center" vertical="center" wrapText="1"/>
    </xf>
    <xf numFmtId="165" fontId="78" fillId="2" borderId="17" xfId="0" applyNumberFormat="1" applyFont="1" applyFill="1" applyBorder="1" applyAlignment="1">
      <alignment horizontal="center" vertical="center" wrapText="1"/>
    </xf>
    <xf numFmtId="165" fontId="78" fillId="2" borderId="14" xfId="0" applyNumberFormat="1" applyFont="1" applyFill="1" applyBorder="1" applyAlignment="1">
      <alignment horizontal="center" vertical="center" wrapText="1"/>
    </xf>
    <xf numFmtId="0" fontId="78" fillId="2" borderId="3" xfId="0" applyFont="1" applyFill="1" applyBorder="1" applyAlignment="1">
      <alignment horizontal="center" vertical="center"/>
    </xf>
    <xf numFmtId="0" fontId="79" fillId="8" borderId="10" xfId="0" applyFont="1" applyFill="1" applyBorder="1" applyAlignment="1">
      <alignment horizontal="right" vertical="center"/>
    </xf>
    <xf numFmtId="0" fontId="79" fillId="8" borderId="7" xfId="0" applyFont="1" applyFill="1" applyBorder="1" applyAlignment="1">
      <alignment horizontal="right" vertical="center"/>
    </xf>
    <xf numFmtId="0" fontId="79" fillId="2" borderId="10" xfId="0" applyFont="1" applyFill="1" applyBorder="1" applyAlignment="1">
      <alignment horizontal="center" vertical="center"/>
    </xf>
    <xf numFmtId="0" fontId="79" fillId="2" borderId="7" xfId="0" applyFont="1" applyFill="1" applyBorder="1" applyAlignment="1">
      <alignment horizontal="center" vertical="center"/>
    </xf>
    <xf numFmtId="0" fontId="79" fillId="2" borderId="28" xfId="0" applyFont="1" applyFill="1" applyBorder="1" applyAlignment="1">
      <alignment horizontal="center" vertical="center"/>
    </xf>
    <xf numFmtId="0" fontId="79" fillId="2" borderId="34" xfId="0" applyFont="1" applyFill="1" applyBorder="1" applyAlignment="1">
      <alignment horizontal="center" vertical="center"/>
    </xf>
    <xf numFmtId="0" fontId="79" fillId="2" borderId="16" xfId="0" applyFont="1" applyFill="1" applyBorder="1" applyAlignment="1">
      <alignment horizontal="center" vertical="center" wrapText="1"/>
    </xf>
    <xf numFmtId="0" fontId="79" fillId="2" borderId="20" xfId="0" applyFont="1" applyFill="1" applyBorder="1" applyAlignment="1">
      <alignment horizontal="center" vertical="center" wrapText="1"/>
    </xf>
    <xf numFmtId="0" fontId="64" fillId="0" borderId="54" xfId="0" applyFont="1" applyBorder="1" applyAlignment="1">
      <alignment horizontal="left" vertical="center" wrapText="1"/>
    </xf>
    <xf numFmtId="0" fontId="64" fillId="0" borderId="52" xfId="0" applyFont="1" applyBorder="1" applyAlignment="1">
      <alignment horizontal="left" vertical="center" wrapText="1"/>
    </xf>
    <xf numFmtId="0" fontId="89" fillId="21" borderId="11" xfId="0" applyFont="1" applyFill="1" applyBorder="1" applyAlignment="1">
      <alignment horizontal="center" vertical="center" wrapText="1"/>
    </xf>
    <xf numFmtId="0" fontId="89" fillId="21" borderId="12" xfId="0" applyFont="1" applyFill="1" applyBorder="1" applyAlignment="1">
      <alignment horizontal="center" vertical="center" wrapText="1"/>
    </xf>
    <xf numFmtId="0" fontId="78" fillId="2" borderId="15" xfId="0" applyFont="1" applyFill="1" applyBorder="1" applyAlignment="1">
      <alignment horizontal="center" vertical="center"/>
    </xf>
    <xf numFmtId="0" fontId="78" fillId="2" borderId="7" xfId="0" applyFont="1" applyFill="1" applyBorder="1" applyAlignment="1">
      <alignment horizontal="center" vertical="center"/>
    </xf>
    <xf numFmtId="0" fontId="78" fillId="2" borderId="19" xfId="0" applyFont="1" applyFill="1" applyBorder="1" applyAlignment="1">
      <alignment horizontal="center" vertical="center"/>
    </xf>
    <xf numFmtId="0" fontId="78" fillId="2" borderId="34" xfId="0" applyFont="1" applyFill="1" applyBorder="1" applyAlignment="1">
      <alignment horizontal="center" vertical="center"/>
    </xf>
    <xf numFmtId="0" fontId="68" fillId="0" borderId="70" xfId="0" applyFont="1" applyBorder="1" applyAlignment="1">
      <alignment horizontal="left" vertical="center" wrapText="1"/>
    </xf>
    <xf numFmtId="0" fontId="68" fillId="0" borderId="68" xfId="0" applyFont="1" applyBorder="1" applyAlignment="1">
      <alignment horizontal="left" vertical="center" wrapText="1"/>
    </xf>
    <xf numFmtId="0" fontId="68" fillId="0" borderId="69" xfId="0" applyFont="1" applyBorder="1" applyAlignment="1">
      <alignment horizontal="left" vertical="center" wrapText="1"/>
    </xf>
    <xf numFmtId="0" fontId="68" fillId="0" borderId="60" xfId="0" applyFont="1" applyBorder="1" applyAlignment="1">
      <alignment horizontal="center" wrapText="1"/>
    </xf>
    <xf numFmtId="0" fontId="68" fillId="0" borderId="52" xfId="0" applyFont="1" applyBorder="1" applyAlignment="1">
      <alignment horizontal="center" wrapText="1"/>
    </xf>
    <xf numFmtId="0" fontId="68" fillId="0" borderId="61" xfId="0" applyFont="1" applyBorder="1" applyAlignment="1">
      <alignment horizontal="center" wrapText="1"/>
    </xf>
    <xf numFmtId="0" fontId="15" fillId="2" borderId="4" xfId="0" applyFont="1" applyFill="1" applyBorder="1" applyAlignment="1">
      <alignment horizontal="right" vertical="center"/>
    </xf>
    <xf numFmtId="0" fontId="15" fillId="2" borderId="2" xfId="0" applyFont="1" applyFill="1" applyBorder="1" applyAlignment="1">
      <alignment horizontal="right" vertical="center"/>
    </xf>
    <xf numFmtId="0" fontId="16" fillId="5" borderId="25" xfId="0" applyFont="1" applyFill="1" applyBorder="1" applyAlignment="1">
      <alignment horizontal="center" vertical="center"/>
    </xf>
    <xf numFmtId="0" fontId="16" fillId="5" borderId="26" xfId="0" applyFont="1" applyFill="1" applyBorder="1" applyAlignment="1">
      <alignment horizontal="center" vertical="center"/>
    </xf>
    <xf numFmtId="0" fontId="16" fillId="5" borderId="30" xfId="0" applyFont="1" applyFill="1" applyBorder="1" applyAlignment="1">
      <alignment horizontal="center" vertical="center"/>
    </xf>
    <xf numFmtId="0" fontId="16" fillId="2" borderId="10" xfId="0" applyFont="1" applyFill="1" applyBorder="1" applyAlignment="1">
      <alignment horizontal="right" vertical="center"/>
    </xf>
    <xf numFmtId="0" fontId="16" fillId="2" borderId="7" xfId="0" applyFont="1" applyFill="1" applyBorder="1" applyAlignment="1">
      <alignment horizontal="right" vertical="center"/>
    </xf>
    <xf numFmtId="0" fontId="16" fillId="2" borderId="4" xfId="0" applyFont="1" applyFill="1" applyBorder="1" applyAlignment="1">
      <alignment horizontal="right" vertical="center"/>
    </xf>
    <xf numFmtId="0" fontId="16" fillId="2" borderId="2" xfId="0" applyFont="1" applyFill="1" applyBorder="1" applyAlignment="1">
      <alignment horizontal="right" vertical="center"/>
    </xf>
    <xf numFmtId="0" fontId="15" fillId="2" borderId="3"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34" xfId="0" applyFont="1" applyFill="1" applyBorder="1" applyAlignment="1">
      <alignment horizontal="center" vertical="center"/>
    </xf>
    <xf numFmtId="0" fontId="16" fillId="2" borderId="16" xfId="0" applyFont="1" applyFill="1" applyBorder="1" applyAlignment="1">
      <alignment horizontal="center" vertical="center" wrapText="1"/>
    </xf>
    <xf numFmtId="0" fontId="16" fillId="2" borderId="20" xfId="0" applyFont="1" applyFill="1" applyBorder="1" applyAlignment="1">
      <alignment horizontal="center" vertical="center" wrapText="1"/>
    </xf>
    <xf numFmtId="165" fontId="16" fillId="2" borderId="17" xfId="0" applyNumberFormat="1" applyFont="1" applyFill="1" applyBorder="1" applyAlignment="1">
      <alignment horizontal="center" vertical="center" wrapText="1"/>
    </xf>
    <xf numFmtId="165" fontId="16" fillId="2" borderId="14" xfId="0" applyNumberFormat="1"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11" xfId="0" applyFont="1" applyBorder="1" applyAlignment="1">
      <alignment horizontal="center" wrapText="1"/>
    </xf>
    <xf numFmtId="0" fontId="11" fillId="0" borderId="0" xfId="0" applyFont="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wrapText="1"/>
    </xf>
    <xf numFmtId="0" fontId="15" fillId="2" borderId="20" xfId="0" applyFont="1" applyFill="1" applyBorder="1" applyAlignment="1">
      <alignment horizontal="center" vertical="center"/>
    </xf>
    <xf numFmtId="0" fontId="15" fillId="2" borderId="22"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34" xfId="0" applyFont="1" applyFill="1" applyBorder="1" applyAlignment="1">
      <alignment horizontal="center" vertical="center"/>
    </xf>
    <xf numFmtId="0" fontId="15" fillId="2" borderId="16" xfId="0" applyFont="1" applyFill="1" applyBorder="1" applyAlignment="1">
      <alignment horizontal="center" vertical="center" wrapText="1"/>
    </xf>
    <xf numFmtId="0" fontId="15" fillId="2" borderId="20" xfId="0" applyFont="1" applyFill="1" applyBorder="1" applyAlignment="1">
      <alignment horizontal="center" vertical="center" wrapText="1"/>
    </xf>
    <xf numFmtId="165" fontId="15" fillId="2" borderId="17" xfId="0" applyNumberFormat="1" applyFont="1" applyFill="1" applyBorder="1" applyAlignment="1">
      <alignment horizontal="center" vertical="center" wrapText="1"/>
    </xf>
    <xf numFmtId="165" fontId="15" fillId="2" borderId="14" xfId="0" applyNumberFormat="1" applyFont="1" applyFill="1" applyBorder="1" applyAlignment="1">
      <alignment horizontal="center" vertical="center" wrapText="1"/>
    </xf>
    <xf numFmtId="0" fontId="8" fillId="0" borderId="3" xfId="0" applyFont="1" applyBorder="1" applyAlignment="1">
      <alignment horizontal="left" vertical="center" wrapText="1"/>
    </xf>
    <xf numFmtId="0" fontId="13" fillId="0" borderId="3" xfId="0" applyFont="1" applyBorder="1" applyAlignment="1">
      <alignment horizontal="left"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14" fillId="4" borderId="3" xfId="0" applyFont="1" applyFill="1" applyBorder="1" applyAlignment="1">
      <alignment horizontal="center" vertical="center" wrapText="1"/>
    </xf>
    <xf numFmtId="49" fontId="11" fillId="0" borderId="4" xfId="0" applyNumberFormat="1"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8" fillId="0" borderId="11"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49" fontId="77" fillId="26" borderId="100" xfId="6" applyNumberFormat="1" applyFont="1" applyFill="1" applyBorder="1" applyAlignment="1" applyProtection="1">
      <alignment horizontal="left" vertical="top" wrapText="1"/>
      <protection locked="0"/>
    </xf>
    <xf numFmtId="49" fontId="77" fillId="26" borderId="101" xfId="6" applyNumberFormat="1" applyFont="1" applyFill="1" applyBorder="1" applyAlignment="1" applyProtection="1">
      <alignment horizontal="left" vertical="top" wrapText="1"/>
      <protection locked="0"/>
    </xf>
    <xf numFmtId="49" fontId="77" fillId="26" borderId="102" xfId="6" applyNumberFormat="1" applyFont="1" applyFill="1" applyBorder="1" applyAlignment="1" applyProtection="1">
      <alignment horizontal="left" vertical="top" wrapText="1"/>
      <protection locked="0"/>
    </xf>
    <xf numFmtId="0" fontId="77" fillId="0" borderId="82" xfId="6" applyFont="1" applyBorder="1" applyAlignment="1">
      <alignment horizontal="center" vertical="center"/>
    </xf>
    <xf numFmtId="0" fontId="77" fillId="0" borderId="0" xfId="6" applyFont="1" applyAlignment="1">
      <alignment horizontal="center" vertical="center"/>
    </xf>
    <xf numFmtId="0" fontId="77" fillId="0" borderId="12" xfId="6" applyFont="1" applyBorder="1" applyAlignment="1">
      <alignment horizontal="center" vertical="center"/>
    </xf>
    <xf numFmtId="0" fontId="108" fillId="0" borderId="0" xfId="6" applyFont="1" applyAlignment="1">
      <alignment horizontal="right" vertical="center"/>
    </xf>
    <xf numFmtId="0" fontId="109" fillId="0" borderId="0" xfId="6" applyFont="1" applyAlignment="1">
      <alignment horizontal="center"/>
    </xf>
    <xf numFmtId="0" fontId="108" fillId="0" borderId="0" xfId="6" applyFont="1" applyAlignment="1">
      <alignment horizontal="left" vertical="center"/>
    </xf>
    <xf numFmtId="0" fontId="108" fillId="0" borderId="0" xfId="6" applyFont="1" applyAlignment="1">
      <alignment horizontal="center" vertical="top"/>
    </xf>
    <xf numFmtId="0" fontId="63" fillId="0" borderId="74" xfId="6" applyFont="1" applyBorder="1" applyAlignment="1">
      <alignment horizontal="left" vertical="center" wrapText="1"/>
    </xf>
    <xf numFmtId="0" fontId="63" fillId="0" borderId="72" xfId="6" applyFont="1" applyBorder="1" applyAlignment="1">
      <alignment horizontal="left" vertical="center" wrapText="1"/>
    </xf>
    <xf numFmtId="0" fontId="63" fillId="0" borderId="75" xfId="6" applyFont="1" applyBorder="1" applyAlignment="1">
      <alignment horizontal="left" vertical="center" wrapText="1"/>
    </xf>
    <xf numFmtId="0" fontId="105" fillId="0" borderId="0" xfId="6" applyFont="1" applyAlignment="1">
      <alignment horizontal="left" vertical="center" indent="1"/>
    </xf>
    <xf numFmtId="0" fontId="105" fillId="0" borderId="12" xfId="6" applyFont="1" applyBorder="1" applyAlignment="1">
      <alignment horizontal="left" vertical="center" indent="1"/>
    </xf>
    <xf numFmtId="0" fontId="77" fillId="0" borderId="74" xfId="6" applyFont="1" applyBorder="1" applyAlignment="1">
      <alignment horizontal="center" vertical="center" wrapText="1"/>
    </xf>
    <xf numFmtId="0" fontId="77" fillId="0" borderId="72" xfId="6" applyFont="1" applyBorder="1" applyAlignment="1">
      <alignment horizontal="center" vertical="center" wrapText="1"/>
    </xf>
    <xf numFmtId="4" fontId="101" fillId="0" borderId="72" xfId="6" applyNumberFormat="1" applyFont="1" applyBorder="1" applyAlignment="1">
      <alignment horizontal="center" vertical="center"/>
    </xf>
    <xf numFmtId="4" fontId="101" fillId="0" borderId="72" xfId="6" applyNumberFormat="1" applyFont="1" applyBorder="1" applyAlignment="1">
      <alignment horizontal="center" vertical="center" wrapText="1"/>
    </xf>
    <xf numFmtId="0" fontId="65" fillId="28" borderId="74" xfId="6" applyFont="1" applyFill="1" applyBorder="1" applyAlignment="1">
      <alignment horizontal="center" vertical="center" wrapText="1"/>
    </xf>
    <xf numFmtId="0" fontId="65" fillId="28" borderId="72" xfId="6" applyFont="1" applyFill="1" applyBorder="1" applyAlignment="1">
      <alignment horizontal="center" vertical="center" wrapText="1"/>
    </xf>
    <xf numFmtId="0" fontId="96" fillId="0" borderId="72" xfId="6" applyFont="1" applyBorder="1" applyAlignment="1">
      <alignment horizontal="center" vertical="center"/>
    </xf>
    <xf numFmtId="0" fontId="75" fillId="0" borderId="74" xfId="6" applyFont="1" applyBorder="1" applyAlignment="1">
      <alignment horizontal="center" vertical="center"/>
    </xf>
    <xf numFmtId="0" fontId="75" fillId="0" borderId="72" xfId="6" applyFont="1" applyBorder="1" applyAlignment="1">
      <alignment horizontal="center" vertical="center"/>
    </xf>
    <xf numFmtId="4" fontId="75" fillId="0" borderId="75" xfId="6" applyNumberFormat="1" applyFont="1" applyBorder="1" applyAlignment="1">
      <alignment horizontal="center" vertical="center" wrapText="1"/>
    </xf>
    <xf numFmtId="49" fontId="77" fillId="3" borderId="100" xfId="6" applyNumberFormat="1" applyFont="1" applyFill="1" applyBorder="1" applyAlignment="1" applyProtection="1">
      <alignment horizontal="left" vertical="top" wrapText="1"/>
      <protection locked="0"/>
    </xf>
    <xf numFmtId="49" fontId="77" fillId="3" borderId="101" xfId="6" applyNumberFormat="1" applyFont="1" applyFill="1" applyBorder="1" applyAlignment="1" applyProtection="1">
      <alignment horizontal="left" vertical="top" wrapText="1"/>
      <protection locked="0"/>
    </xf>
    <xf numFmtId="49" fontId="77" fillId="3" borderId="102" xfId="6" applyNumberFormat="1" applyFont="1" applyFill="1" applyBorder="1" applyAlignment="1" applyProtection="1">
      <alignment horizontal="left" vertical="top" wrapText="1"/>
      <protection locked="0"/>
    </xf>
    <xf numFmtId="0" fontId="65" fillId="0" borderId="97" xfId="6" applyFont="1" applyBorder="1" applyAlignment="1">
      <alignment horizontal="center"/>
    </xf>
    <xf numFmtId="0" fontId="65" fillId="0" borderId="98" xfId="6" applyFont="1" applyBorder="1" applyAlignment="1">
      <alignment horizontal="center"/>
    </xf>
    <xf numFmtId="0" fontId="65" fillId="0" borderId="99" xfId="6" applyFont="1" applyBorder="1" applyAlignment="1">
      <alignment horizontal="center"/>
    </xf>
    <xf numFmtId="0" fontId="72" fillId="0" borderId="76" xfId="77" applyFont="1" applyBorder="1" applyAlignment="1">
      <alignment horizontal="left" vertical="top"/>
    </xf>
    <xf numFmtId="0" fontId="72" fillId="0" borderId="77" xfId="77" applyFont="1" applyBorder="1" applyAlignment="1">
      <alignment horizontal="left" vertical="top"/>
    </xf>
    <xf numFmtId="0" fontId="72" fillId="0" borderId="78" xfId="77" applyFont="1" applyBorder="1" applyAlignment="1">
      <alignment horizontal="left" vertical="top"/>
    </xf>
    <xf numFmtId="170" fontId="63" fillId="27" borderId="103" xfId="78" applyFont="1" applyFill="1" applyBorder="1" applyAlignment="1" applyProtection="1">
      <alignment horizontal="left"/>
      <protection locked="0"/>
    </xf>
    <xf numFmtId="170" fontId="63" fillId="27" borderId="104" xfId="78" applyFont="1" applyFill="1" applyBorder="1" applyAlignment="1" applyProtection="1">
      <alignment horizontal="left"/>
      <protection locked="0"/>
    </xf>
    <xf numFmtId="170" fontId="63" fillId="27" borderId="105" xfId="78" applyFont="1" applyFill="1" applyBorder="1" applyAlignment="1" applyProtection="1">
      <alignment horizontal="left"/>
      <protection locked="0"/>
    </xf>
    <xf numFmtId="0" fontId="77" fillId="0" borderId="100" xfId="6" applyFont="1" applyBorder="1" applyAlignment="1">
      <alignment horizontal="center" vertical="center" wrapText="1"/>
    </xf>
    <xf numFmtId="0" fontId="77" fillId="0" borderId="101" xfId="6" applyFont="1" applyBorder="1" applyAlignment="1">
      <alignment horizontal="center" vertical="center" wrapText="1"/>
    </xf>
    <xf numFmtId="4" fontId="101" fillId="0" borderId="73" xfId="6" applyNumberFormat="1" applyFont="1" applyBorder="1" applyAlignment="1">
      <alignment horizontal="center" vertical="center" wrapText="1"/>
    </xf>
    <xf numFmtId="4" fontId="101" fillId="0" borderId="92" xfId="6" applyNumberFormat="1" applyFont="1" applyBorder="1" applyAlignment="1">
      <alignment horizontal="center" vertical="center" wrapText="1"/>
    </xf>
    <xf numFmtId="4" fontId="101" fillId="0" borderId="93" xfId="6" applyNumberFormat="1" applyFont="1" applyBorder="1" applyAlignment="1">
      <alignment horizontal="center" vertical="center" wrapText="1"/>
    </xf>
    <xf numFmtId="0" fontId="65" fillId="28" borderId="79" xfId="6" applyFont="1" applyFill="1" applyBorder="1" applyAlignment="1">
      <alignment horizontal="center" vertical="center" wrapText="1"/>
    </xf>
    <xf numFmtId="0" fontId="65" fillId="28" borderId="80" xfId="6" applyFont="1" applyFill="1" applyBorder="1" applyAlignment="1">
      <alignment horizontal="center" vertical="center" wrapText="1"/>
    </xf>
    <xf numFmtId="4" fontId="101" fillId="0" borderId="73" xfId="6" applyNumberFormat="1" applyFont="1" applyBorder="1" applyAlignment="1">
      <alignment horizontal="center" vertical="center"/>
    </xf>
    <xf numFmtId="4" fontId="101" fillId="0" borderId="92" xfId="6" applyNumberFormat="1" applyFont="1" applyBorder="1" applyAlignment="1">
      <alignment horizontal="center" vertical="center"/>
    </xf>
    <xf numFmtId="4" fontId="101" fillId="0" borderId="93" xfId="6" applyNumberFormat="1" applyFont="1" applyBorder="1" applyAlignment="1">
      <alignment horizontal="center" vertical="center"/>
    </xf>
    <xf numFmtId="0" fontId="96" fillId="0" borderId="87" xfId="6" applyFont="1" applyBorder="1" applyAlignment="1">
      <alignment horizontal="center" vertical="center"/>
    </xf>
    <xf numFmtId="0" fontId="96" fillId="0" borderId="91" xfId="6" applyFont="1" applyBorder="1" applyAlignment="1">
      <alignment horizontal="center" vertical="center"/>
    </xf>
    <xf numFmtId="170" fontId="64" fillId="27" borderId="79" xfId="78" applyFont="1" applyFill="1" applyBorder="1" applyAlignment="1" applyProtection="1">
      <alignment horizontal="left"/>
      <protection locked="0"/>
    </xf>
    <xf numFmtId="170" fontId="64" fillId="27" borderId="80" xfId="78" applyFont="1" applyFill="1" applyBorder="1" applyAlignment="1" applyProtection="1">
      <alignment horizontal="left"/>
      <protection locked="0"/>
    </xf>
    <xf numFmtId="170" fontId="64" fillId="27" borderId="81" xfId="78" applyFont="1" applyFill="1" applyBorder="1" applyAlignment="1" applyProtection="1">
      <alignment horizontal="left"/>
      <protection locked="0"/>
    </xf>
    <xf numFmtId="0" fontId="77" fillId="0" borderId="95" xfId="6" applyFont="1" applyBorder="1" applyAlignment="1">
      <alignment horizontal="center" vertical="center" wrapText="1"/>
    </xf>
    <xf numFmtId="0" fontId="77" fillId="0" borderId="83" xfId="6" applyFont="1" applyBorder="1" applyAlignment="1">
      <alignment horizontal="center" vertical="center" wrapText="1"/>
    </xf>
    <xf numFmtId="0" fontId="77" fillId="0" borderId="97" xfId="6" applyFont="1" applyBorder="1" applyAlignment="1">
      <alignment horizontal="center" vertical="center" wrapText="1"/>
    </xf>
    <xf numFmtId="0" fontId="77" fillId="0" borderId="98" xfId="6" applyFont="1" applyBorder="1" applyAlignment="1">
      <alignment horizontal="center" vertical="center" wrapText="1"/>
    </xf>
    <xf numFmtId="0" fontId="64" fillId="0" borderId="0" xfId="6" applyFont="1" applyAlignment="1">
      <alignment horizontal="center" textRotation="90"/>
    </xf>
    <xf numFmtId="0" fontId="63" fillId="0" borderId="74" xfId="6" applyFont="1" applyBorder="1" applyAlignment="1">
      <alignment horizontal="left" wrapText="1"/>
    </xf>
    <xf numFmtId="0" fontId="63" fillId="0" borderId="72" xfId="6" applyFont="1" applyBorder="1" applyAlignment="1">
      <alignment horizontal="left" wrapText="1"/>
    </xf>
    <xf numFmtId="10" fontId="63" fillId="26" borderId="72" xfId="6" applyNumberFormat="1" applyFont="1" applyFill="1" applyBorder="1" applyAlignment="1" applyProtection="1">
      <alignment horizontal="center"/>
      <protection locked="0"/>
    </xf>
    <xf numFmtId="10" fontId="63" fillId="26" borderId="75" xfId="6" applyNumberFormat="1" applyFont="1" applyFill="1" applyBorder="1" applyAlignment="1" applyProtection="1">
      <alignment horizontal="center"/>
      <protection locked="0"/>
    </xf>
    <xf numFmtId="0" fontId="13" fillId="3" borderId="0" xfId="0" applyFont="1" applyFill="1" applyAlignment="1">
      <alignment horizontal="center" vertical="center"/>
    </xf>
    <xf numFmtId="0" fontId="75" fillId="0" borderId="83" xfId="6" applyFont="1" applyBorder="1" applyAlignment="1">
      <alignment horizontal="center" vertical="center"/>
    </xf>
    <xf numFmtId="0" fontId="75" fillId="0" borderId="80" xfId="6" applyFont="1" applyBorder="1" applyAlignment="1">
      <alignment horizontal="center" vertical="center"/>
    </xf>
    <xf numFmtId="4" fontId="101" fillId="0" borderId="84" xfId="6" applyNumberFormat="1" applyFont="1" applyBorder="1" applyAlignment="1">
      <alignment horizontal="center" vertical="center" wrapText="1"/>
    </xf>
    <xf numFmtId="4" fontId="101" fillId="0" borderId="85" xfId="6" applyNumberFormat="1" applyFont="1" applyBorder="1" applyAlignment="1">
      <alignment horizontal="center" vertical="center" wrapText="1"/>
    </xf>
    <xf numFmtId="4" fontId="101" fillId="0" borderId="86" xfId="6" applyNumberFormat="1" applyFont="1" applyBorder="1" applyAlignment="1">
      <alignment horizontal="center" vertical="center" wrapText="1"/>
    </xf>
    <xf numFmtId="4" fontId="101" fillId="0" borderId="88" xfId="6" applyNumberFormat="1" applyFont="1" applyBorder="1" applyAlignment="1">
      <alignment horizontal="center" vertical="center" wrapText="1"/>
    </xf>
    <xf numFmtId="4" fontId="101" fillId="0" borderId="89" xfId="6" applyNumberFormat="1" applyFont="1" applyBorder="1" applyAlignment="1">
      <alignment horizontal="center" vertical="center" wrapText="1"/>
    </xf>
    <xf numFmtId="4" fontId="101" fillId="0" borderId="90" xfId="6" applyNumberFormat="1" applyFont="1" applyBorder="1" applyAlignment="1">
      <alignment horizontal="center" vertical="center" wrapText="1"/>
    </xf>
    <xf numFmtId="0" fontId="63" fillId="0" borderId="74" xfId="6" applyFont="1" applyBorder="1" applyAlignment="1">
      <alignment horizontal="left"/>
    </xf>
    <xf numFmtId="0" fontId="63" fillId="0" borderId="72" xfId="6" applyFont="1" applyBorder="1" applyAlignment="1">
      <alignment horizontal="left"/>
    </xf>
    <xf numFmtId="0" fontId="65" fillId="0" borderId="74" xfId="6" applyFont="1" applyBorder="1" applyAlignment="1">
      <alignment horizontal="center"/>
    </xf>
    <xf numFmtId="0" fontId="65" fillId="0" borderId="72" xfId="6" applyFont="1" applyBorder="1" applyAlignment="1">
      <alignment horizontal="center"/>
    </xf>
    <xf numFmtId="0" fontId="65" fillId="0" borderId="75" xfId="6" applyFont="1" applyBorder="1" applyAlignment="1">
      <alignment horizontal="center"/>
    </xf>
    <xf numFmtId="0" fontId="89" fillId="21" borderId="1" xfId="0" applyFont="1" applyFill="1" applyBorder="1" applyAlignment="1">
      <alignment horizontal="center" vertical="center" wrapText="1"/>
    </xf>
    <xf numFmtId="0" fontId="89" fillId="21" borderId="4" xfId="0" applyFont="1" applyFill="1" applyBorder="1" applyAlignment="1">
      <alignment horizontal="center" vertical="center" wrapText="1"/>
    </xf>
    <xf numFmtId="0" fontId="89" fillId="21" borderId="2" xfId="0" applyFont="1" applyFill="1" applyBorder="1" applyAlignment="1">
      <alignment horizontal="center" vertical="center" wrapText="1"/>
    </xf>
    <xf numFmtId="4" fontId="68" fillId="2" borderId="6" xfId="8" applyNumberFormat="1" applyFont="1" applyFill="1" applyBorder="1" applyAlignment="1" applyProtection="1">
      <alignment horizontal="center" vertical="top"/>
    </xf>
    <xf numFmtId="4" fontId="68" fillId="2" borderId="10" xfId="8" applyNumberFormat="1" applyFont="1" applyFill="1" applyBorder="1" applyAlignment="1" applyProtection="1">
      <alignment horizontal="center" vertical="top"/>
    </xf>
    <xf numFmtId="4" fontId="68" fillId="2" borderId="7" xfId="8" applyNumberFormat="1" applyFont="1" applyFill="1" applyBorder="1" applyAlignment="1" applyProtection="1">
      <alignment horizontal="center" vertical="top"/>
    </xf>
    <xf numFmtId="0" fontId="66" fillId="2" borderId="11" xfId="0" applyFont="1" applyFill="1" applyBorder="1" applyAlignment="1">
      <alignment horizontal="center" wrapText="1"/>
    </xf>
    <xf numFmtId="0" fontId="66" fillId="2" borderId="0" xfId="0" applyFont="1" applyFill="1" applyAlignment="1">
      <alignment horizontal="center" wrapText="1"/>
    </xf>
    <xf numFmtId="0" fontId="66" fillId="2" borderId="12" xfId="0" applyFont="1" applyFill="1" applyBorder="1" applyAlignment="1">
      <alignment horizontal="center" wrapText="1"/>
    </xf>
    <xf numFmtId="0" fontId="66" fillId="2" borderId="8" xfId="0" applyFont="1" applyFill="1" applyBorder="1" applyAlignment="1">
      <alignment horizontal="center" wrapText="1"/>
    </xf>
    <xf numFmtId="0" fontId="66" fillId="2" borderId="13" xfId="0" applyFont="1" applyFill="1" applyBorder="1" applyAlignment="1">
      <alignment horizontal="center" wrapText="1"/>
    </xf>
    <xf numFmtId="0" fontId="66" fillId="2" borderId="9" xfId="0" applyFont="1" applyFill="1" applyBorder="1" applyAlignment="1">
      <alignment horizontal="center" wrapText="1"/>
    </xf>
    <xf numFmtId="0" fontId="34" fillId="12" borderId="6" xfId="0" applyFont="1" applyFill="1" applyBorder="1" applyAlignment="1">
      <alignment horizontal="center" vertical="center"/>
    </xf>
    <xf numFmtId="0" fontId="34" fillId="12" borderId="10" xfId="0" applyFont="1" applyFill="1" applyBorder="1" applyAlignment="1">
      <alignment horizontal="center" vertical="center"/>
    </xf>
    <xf numFmtId="0" fontId="34" fillId="12" borderId="7" xfId="0" applyFont="1" applyFill="1" applyBorder="1" applyAlignment="1">
      <alignment horizontal="center" vertical="center"/>
    </xf>
    <xf numFmtId="0" fontId="34" fillId="12" borderId="11" xfId="0" applyFont="1" applyFill="1" applyBorder="1" applyAlignment="1">
      <alignment horizontal="center" vertical="center"/>
    </xf>
    <xf numFmtId="0" fontId="34" fillId="12" borderId="0" xfId="0" applyFont="1" applyFill="1" applyAlignment="1">
      <alignment horizontal="center" vertical="center"/>
    </xf>
    <xf numFmtId="0" fontId="34" fillId="12" borderId="12"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13" xfId="0" applyFont="1" applyFill="1" applyBorder="1" applyAlignment="1">
      <alignment horizontal="center" vertical="center"/>
    </xf>
    <xf numFmtId="0" fontId="34" fillId="12" borderId="9" xfId="0" applyFont="1" applyFill="1" applyBorder="1" applyAlignment="1">
      <alignment horizontal="center" vertical="center"/>
    </xf>
  </cellXfs>
  <cellStyles count="79">
    <cellStyle name="Moeda" xfId="43" builtinId="4"/>
    <cellStyle name="Moeda 2" xfId="11" xr:uid="{00000000-0005-0000-0000-000000000000}"/>
    <cellStyle name="Moeda 2 2" xfId="20" xr:uid="{00000000-0005-0000-0000-000001000000}"/>
    <cellStyle name="Moeda 2 2 2" xfId="32" xr:uid="{00000000-0005-0000-0000-000002000000}"/>
    <cellStyle name="Moeda 2 2 2 2" xfId="66" xr:uid="{4E627057-C978-4E4E-B580-406115D141A5}"/>
    <cellStyle name="Moeda 2 2 3" xfId="54" xr:uid="{8F193536-4BB7-4E0E-A61D-00C38FF0B3C1}"/>
    <cellStyle name="Moeda 2 3" xfId="26" xr:uid="{00000000-0005-0000-0000-000003000000}"/>
    <cellStyle name="Moeda 2 3 2" xfId="60" xr:uid="{D7861B47-94D5-45FA-8FF7-B9B7D0410602}"/>
    <cellStyle name="Moeda 2 4" xfId="39" xr:uid="{00000000-0005-0000-0000-000004000000}"/>
    <cellStyle name="Moeda 2 4 2" xfId="73" xr:uid="{C3F4F672-1C83-4F3E-8580-37018B68B7B5}"/>
    <cellStyle name="Moeda 2 5" xfId="48" xr:uid="{AFFB3649-7946-4D26-8174-78C55D486D50}"/>
    <cellStyle name="Moeda 3" xfId="16" xr:uid="{00000000-0005-0000-0000-000005000000}"/>
    <cellStyle name="Moeda 3 2" xfId="23" xr:uid="{00000000-0005-0000-0000-000006000000}"/>
    <cellStyle name="Moeda 3 2 2" xfId="35" xr:uid="{00000000-0005-0000-0000-000007000000}"/>
    <cellStyle name="Moeda 3 2 2 2" xfId="36" xr:uid="{00000000-0005-0000-0000-000008000000}"/>
    <cellStyle name="Moeda 3 2 2 2 2" xfId="70" xr:uid="{87541231-72B5-4960-8929-239957E65B02}"/>
    <cellStyle name="Moeda 3 2 2 3" xfId="69" xr:uid="{7CA4D033-2CC5-49B1-AF0F-9EDECA062174}"/>
    <cellStyle name="Moeda 3 2 3" xfId="57" xr:uid="{B724FA79-CD1A-4942-BA5B-ECC07049E322}"/>
    <cellStyle name="Moeda 3 3" xfId="29" xr:uid="{00000000-0005-0000-0000-000009000000}"/>
    <cellStyle name="Moeda 3 3 2" xfId="63" xr:uid="{2A4756F0-0F91-48AF-884B-7E4D6454A7AA}"/>
    <cellStyle name="Moeda 3 4" xfId="42" xr:uid="{00000000-0005-0000-0000-00000A000000}"/>
    <cellStyle name="Moeda 3 4 2" xfId="76" xr:uid="{986C8B93-7A8F-42C4-8C16-62E715DF8511}"/>
    <cellStyle name="Moeda 3 5" xfId="51" xr:uid="{6ED4592F-784B-4D75-A3CE-EC37DEA92DCB}"/>
    <cellStyle name="Moeda_Composicao BDI v2.1" xfId="78" xr:uid="{8C1EA99E-ECD0-4DDA-97CC-345FA026D3F0}"/>
    <cellStyle name="Normal" xfId="0" builtinId="0"/>
    <cellStyle name="Normal 2" xfId="4" xr:uid="{00000000-0005-0000-0000-00000C000000}"/>
    <cellStyle name="Normal 2 2" xfId="5" xr:uid="{00000000-0005-0000-0000-00000D000000}"/>
    <cellStyle name="Normal 2 3" xfId="6" xr:uid="{00000000-0005-0000-0000-00000E000000}"/>
    <cellStyle name="Normal 29 2" xfId="2" xr:uid="{00000000-0005-0000-0000-00000F000000}"/>
    <cellStyle name="Normal 3" xfId="9" xr:uid="{00000000-0005-0000-0000-000010000000}"/>
    <cellStyle name="Normal 4" xfId="14" xr:uid="{00000000-0005-0000-0000-000011000000}"/>
    <cellStyle name="Normal 5" xfId="15" xr:uid="{00000000-0005-0000-0000-000012000000}"/>
    <cellStyle name="Normal 5 2" xfId="17" xr:uid="{00000000-0005-0000-0000-000013000000}"/>
    <cellStyle name="Normal 54" xfId="1" xr:uid="{00000000-0005-0000-0000-000014000000}"/>
    <cellStyle name="Normal 6" xfId="44" xr:uid="{7F3CE674-A568-4B46-8C05-B12147D4A3E4}"/>
    <cellStyle name="Normal 7" xfId="45" xr:uid="{FEB04901-D28E-4E35-83A7-EF7846D8D774}"/>
    <cellStyle name="Normal_FICHA DE VERIFICAÇÃO PRELIMINAR - Plano R" xfId="77" xr:uid="{E451159C-AB96-4B3F-AB4E-01DE7A7985E9}"/>
    <cellStyle name="Porcentagem" xfId="3" builtinId="5"/>
    <cellStyle name="Vírgula" xfId="8" builtinId="3"/>
    <cellStyle name="Vírgula 2" xfId="7" xr:uid="{00000000-0005-0000-0000-000017000000}"/>
    <cellStyle name="Vírgula 2 2" xfId="12" xr:uid="{00000000-0005-0000-0000-000018000000}"/>
    <cellStyle name="Vírgula 2 2 2" xfId="21" xr:uid="{00000000-0005-0000-0000-000019000000}"/>
    <cellStyle name="Vírgula 2 2 2 2" xfId="33" xr:uid="{00000000-0005-0000-0000-00001A000000}"/>
    <cellStyle name="Vírgula 2 2 2 2 2" xfId="67" xr:uid="{5F03EF79-6975-4590-9B3D-ED86C2A22BF0}"/>
    <cellStyle name="Vírgula 2 2 2 3" xfId="55" xr:uid="{19E3E2BB-1FB5-4C24-B71B-0591D66AA0B2}"/>
    <cellStyle name="Vírgula 2 2 3" xfId="27" xr:uid="{00000000-0005-0000-0000-00001B000000}"/>
    <cellStyle name="Vírgula 2 2 3 2" xfId="61" xr:uid="{4F887377-7777-4A03-BC4F-AC7F48B20EC3}"/>
    <cellStyle name="Vírgula 2 2 4" xfId="40" xr:uid="{00000000-0005-0000-0000-00001C000000}"/>
    <cellStyle name="Vírgula 2 2 4 2" xfId="74" xr:uid="{58302BD9-5AFA-475B-B176-ABB8BEDEB8E6}"/>
    <cellStyle name="Vírgula 2 2 5" xfId="49" xr:uid="{986041C0-B2AC-4305-98EE-18848C885F49}"/>
    <cellStyle name="Vírgula 3" xfId="10" xr:uid="{00000000-0005-0000-0000-00001D000000}"/>
    <cellStyle name="Vírgula 3 2" xfId="19" xr:uid="{00000000-0005-0000-0000-00001E000000}"/>
    <cellStyle name="Vírgula 3 2 2" xfId="31" xr:uid="{00000000-0005-0000-0000-00001F000000}"/>
    <cellStyle name="Vírgula 3 2 2 2" xfId="65" xr:uid="{1BC0727C-02BB-486E-A8E8-74CC3E87BB5F}"/>
    <cellStyle name="Vírgula 3 2 3" xfId="53" xr:uid="{07A79B45-1B83-4800-AB1B-B4C4386FC3A1}"/>
    <cellStyle name="Vírgula 3 3" xfId="25" xr:uid="{00000000-0005-0000-0000-000020000000}"/>
    <cellStyle name="Vírgula 3 3 2" xfId="59" xr:uid="{5383C4A5-4262-4FCC-852C-BB31B48A9BA9}"/>
    <cellStyle name="Vírgula 3 4" xfId="38" xr:uid="{00000000-0005-0000-0000-000021000000}"/>
    <cellStyle name="Vírgula 3 4 2" xfId="72" xr:uid="{A90886CF-18AE-4464-966E-0F0464092D05}"/>
    <cellStyle name="Vírgula 3 5" xfId="47" xr:uid="{F92B9095-D5AE-4474-987C-CF5F7605EC70}"/>
    <cellStyle name="Vírgula 4" xfId="13" xr:uid="{00000000-0005-0000-0000-000022000000}"/>
    <cellStyle name="Vírgula 4 2" xfId="22" xr:uid="{00000000-0005-0000-0000-000023000000}"/>
    <cellStyle name="Vírgula 4 2 2" xfId="34" xr:uid="{00000000-0005-0000-0000-000024000000}"/>
    <cellStyle name="Vírgula 4 2 2 2" xfId="68" xr:uid="{C8809E70-918C-4EF2-A77A-CDDB6D7CF0F2}"/>
    <cellStyle name="Vírgula 4 2 3" xfId="56" xr:uid="{E8F651B5-BA00-4722-9390-F9CA80A8F94A}"/>
    <cellStyle name="Vírgula 4 3" xfId="28" xr:uid="{00000000-0005-0000-0000-000025000000}"/>
    <cellStyle name="Vírgula 4 3 2" xfId="62" xr:uid="{74DB4125-C89B-47C6-8625-0FB0BE30E462}"/>
    <cellStyle name="Vírgula 4 4" xfId="41" xr:uid="{00000000-0005-0000-0000-000026000000}"/>
    <cellStyle name="Vírgula 4 4 2" xfId="75" xr:uid="{599AC493-59E3-412B-9D79-6529588A4816}"/>
    <cellStyle name="Vírgula 4 5" xfId="50" xr:uid="{59300703-4658-4CF7-8F9B-D9E741E9A0E5}"/>
    <cellStyle name="Vírgula 5" xfId="18" xr:uid="{00000000-0005-0000-0000-000027000000}"/>
    <cellStyle name="Vírgula 5 2" xfId="30" xr:uid="{00000000-0005-0000-0000-000028000000}"/>
    <cellStyle name="Vírgula 5 2 2" xfId="64" xr:uid="{FCDADAED-EAEC-45BF-8476-B72A993308DC}"/>
    <cellStyle name="Vírgula 5 3" xfId="52" xr:uid="{F266E140-B98B-4E00-A2B2-F043A59110CA}"/>
    <cellStyle name="Vírgula 6" xfId="24" xr:uid="{00000000-0005-0000-0000-000029000000}"/>
    <cellStyle name="Vírgula 6 2" xfId="58" xr:uid="{68AEB926-93F1-4E8E-9199-99812076E16F}"/>
    <cellStyle name="Vírgula 7" xfId="37" xr:uid="{00000000-0005-0000-0000-00002A000000}"/>
    <cellStyle name="Vírgula 7 2" xfId="71" xr:uid="{F750F74A-78BF-4C51-8D73-335E65850343}"/>
    <cellStyle name="Vírgula 8" xfId="46" xr:uid="{EF292DB0-3299-418B-8052-2BA5CBC89FE1}"/>
  </cellStyles>
  <dxfs count="55">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
      <font>
        <b/>
        <i val="0"/>
        <condense val="0"/>
        <extend val="0"/>
        <color indexed="9"/>
      </font>
      <fill>
        <patternFill patternType="none">
          <fgColor indexed="64"/>
          <bgColor indexed="65"/>
        </patternFill>
      </fill>
      <border>
        <left/>
        <right/>
        <top style="thin">
          <color indexed="64"/>
        </top>
        <bottom/>
      </border>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ill>
        <patternFill>
          <bgColor theme="2"/>
        </patternFill>
      </fill>
    </dxf>
    <dxf>
      <font>
        <color theme="0" tint="-4.9989318521683403E-2"/>
      </font>
      <fill>
        <patternFill>
          <bgColor rgb="FF008080"/>
        </patternFill>
      </fill>
    </dxf>
    <dxf>
      <font>
        <color theme="0" tint="-4.9989318521683403E-2"/>
      </font>
      <fill>
        <patternFill>
          <bgColor rgb="FF008080"/>
        </patternFill>
      </fill>
    </dxf>
    <dxf>
      <fill>
        <patternFill>
          <bgColor theme="2"/>
        </patternFill>
      </fill>
    </dxf>
    <dxf>
      <font>
        <color rgb="FF9C0006"/>
      </font>
      <fill>
        <patternFill>
          <bgColor rgb="FFFFC7CE"/>
        </patternFill>
      </fill>
    </dxf>
    <dxf>
      <font>
        <color rgb="FF006100"/>
      </font>
      <fill>
        <patternFill>
          <bgColor rgb="FFC6EFCE"/>
        </patternFill>
      </fill>
    </dxf>
    <dxf>
      <font>
        <color rgb="FFFFFFFF"/>
      </font>
      <fill>
        <patternFill patternType="none"/>
      </fill>
    </dxf>
    <dxf>
      <font>
        <strike val="0"/>
        <outline val="0"/>
        <shadow val="0"/>
        <u val="none"/>
        <vertAlign val="baseline"/>
        <sz val="10"/>
        <color auto="1"/>
        <name val="Arial Narrow"/>
        <family val="2"/>
        <scheme val="none"/>
      </font>
      <numFmt numFmtId="0" formatCode="General"/>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alignment horizontal="left" vertical="center" textRotation="0" wrapText="0" indent="0" justifyLastLine="0" shrinkToFit="0" readingOrder="0"/>
    </dxf>
    <dxf>
      <font>
        <strike val="0"/>
        <outline val="0"/>
        <shadow val="0"/>
        <u val="none"/>
        <vertAlign val="baseline"/>
        <sz val="10"/>
        <color auto="1"/>
        <name val="Arial Narrow"/>
        <family val="2"/>
        <scheme val="none"/>
      </font>
      <numFmt numFmtId="35" formatCode="_-* #,##0.00_-;\-* #,##0.00_-;_-* &quot;-&quot;??_-;_-@_-"/>
      <alignment horizontal="right" textRotation="0" indent="0" justifyLastLine="0" shrinkToFit="0" readingOrder="0"/>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numFmt numFmtId="0" formatCode="General"/>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strike val="0"/>
        <outline val="0"/>
        <shadow val="0"/>
        <u val="none"/>
        <vertAlign val="baseline"/>
        <sz val="10"/>
        <color auto="1"/>
        <name val="Arial Narrow"/>
        <family val="2"/>
        <scheme val="none"/>
      </font>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0"/>
        <color auto="1"/>
        <name val="Arial Narrow"/>
        <family val="2"/>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strike val="0"/>
        <outline val="0"/>
        <shadow val="0"/>
        <u val="none"/>
        <vertAlign val="baseline"/>
        <sz val="10"/>
        <color auto="1"/>
        <name val="Arial Narrow"/>
        <family val="2"/>
        <scheme val="none"/>
      </font>
      <border diagonalUp="0" diagonalDown="0" outline="0">
        <left style="thin">
          <color indexed="64"/>
        </left>
      </border>
    </dxf>
    <dxf>
      <border outline="0">
        <top style="thin">
          <color auto="1"/>
        </top>
        <bottom style="thin">
          <color auto="1"/>
        </bottom>
      </border>
    </dxf>
    <dxf>
      <font>
        <strike val="0"/>
        <outline val="0"/>
        <shadow val="0"/>
        <u val="none"/>
        <vertAlign val="baseline"/>
        <color auto="1"/>
        <name val="Arial Narrow"/>
        <family val="2"/>
        <scheme val="none"/>
      </font>
    </dxf>
    <dxf>
      <border outline="0">
        <bottom style="thin">
          <color auto="1"/>
        </bottom>
      </border>
    </dxf>
    <dxf>
      <font>
        <b/>
        <i val="0"/>
        <strike val="0"/>
        <condense val="0"/>
        <extend val="0"/>
        <outline val="0"/>
        <shadow val="0"/>
        <u val="none"/>
        <vertAlign val="baseline"/>
        <sz val="8"/>
        <color auto="1"/>
        <name val="Arial Narrow"/>
        <family val="2"/>
        <scheme val="none"/>
      </font>
      <fill>
        <patternFill>
          <fgColor indexed="64"/>
          <bgColor theme="0"/>
        </patternFill>
      </fill>
      <alignment horizontal="center" vertical="center" textRotation="0" wrapText="1" indent="0" justifyLastLine="0" shrinkToFit="0" readingOrder="0"/>
      <protection locked="1" hidden="0"/>
    </dxf>
    <dxf>
      <font>
        <strike val="0"/>
        <outline val="0"/>
        <shadow val="0"/>
        <u val="none"/>
        <vertAlign val="baseline"/>
        <color auto="1"/>
        <name val="Arial Narrow"/>
        <family val="2"/>
        <scheme val="none"/>
      </font>
    </dxf>
    <dxf>
      <font>
        <strike val="0"/>
        <outline val="0"/>
        <shadow val="0"/>
        <u val="none"/>
        <vertAlign val="baseline"/>
        <color auto="1"/>
        <name val="Arial Narrow"/>
        <family val="2"/>
        <scheme val="none"/>
      </font>
    </dxf>
    <dxf>
      <font>
        <b val="0"/>
        <i val="0"/>
        <strike val="0"/>
        <condense val="0"/>
        <extend val="0"/>
        <outline val="0"/>
        <shadow val="0"/>
        <u val="none"/>
        <vertAlign val="baseline"/>
        <sz val="9"/>
        <color auto="1"/>
        <name val="Arial Narrow"/>
        <family val="2"/>
        <scheme val="none"/>
      </font>
      <numFmt numFmtId="14" formatCode="0.00%"/>
      <fill>
        <patternFill patternType="solid">
          <fgColor indexed="64"/>
          <bgColor theme="0"/>
        </patternFill>
      </fill>
      <alignment horizontal="general" vertical="center" textRotation="0" wrapText="1" indent="0" justifyLastLine="0" shrinkToFit="0" readingOrder="0"/>
      <border diagonalUp="0" diagonalDown="0" outline="0">
        <left/>
        <right/>
        <top style="thin">
          <color auto="1"/>
        </top>
        <bottom style="thin">
          <color auto="1"/>
        </bottom>
      </border>
    </dxf>
    <dxf>
      <font>
        <strike val="0"/>
        <outline val="0"/>
        <shadow val="0"/>
        <u val="none"/>
        <vertAlign val="baseline"/>
        <color auto="1"/>
        <name val="Arial Narrow"/>
        <family val="2"/>
        <scheme val="none"/>
      </font>
    </dxf>
    <dxf>
      <font>
        <strike val="0"/>
        <outline val="0"/>
        <shadow val="0"/>
        <u val="none"/>
        <vertAlign val="baseline"/>
        <color auto="1"/>
        <name val="Arial Narrow"/>
        <family val="2"/>
        <scheme val="none"/>
      </font>
    </dxf>
    <dxf>
      <border outline="0">
        <top style="thin">
          <color auto="1"/>
        </top>
        <bottom style="thin">
          <color auto="1"/>
        </bottom>
      </border>
    </dxf>
    <dxf>
      <font>
        <strike val="0"/>
        <outline val="0"/>
        <shadow val="0"/>
        <u val="none"/>
        <vertAlign val="baseline"/>
        <color auto="1"/>
        <name val="Arial Narrow"/>
        <family val="2"/>
        <scheme val="none"/>
      </font>
    </dxf>
    <dxf>
      <border outline="0">
        <bottom style="thin">
          <color auto="1"/>
        </bottom>
      </border>
    </dxf>
    <dxf>
      <font>
        <b/>
        <i val="0"/>
        <strike val="0"/>
        <condense val="0"/>
        <extend val="0"/>
        <outline val="0"/>
        <shadow val="0"/>
        <u val="none"/>
        <vertAlign val="baseline"/>
        <sz val="8"/>
        <color auto="1"/>
        <name val="Arial Narrow"/>
        <family val="2"/>
        <scheme val="none"/>
      </font>
      <fill>
        <patternFill patternType="solid">
          <fgColor indexed="64"/>
          <bgColor theme="0" tint="-4.9989318521683403E-2"/>
        </patternFill>
      </fill>
      <alignment horizontal="center" vertical="center" textRotation="0" wrapText="1" indent="0" justifyLastLine="0" shrinkToFit="0" readingOrder="0"/>
      <protection locked="1" hidden="0"/>
    </dxf>
    <dxf>
      <font>
        <color rgb="FF9C0006"/>
      </font>
      <fill>
        <patternFill>
          <bgColor rgb="FFFFC7CE"/>
        </patternFill>
      </fill>
    </dxf>
    <dxf>
      <font>
        <strike/>
        <color theme="0" tint="-0.499984740745262"/>
      </font>
    </dxf>
    <dxf>
      <border>
        <bottom style="thin">
          <color theme="0" tint="-0.34998626667073579"/>
        </bottom>
      </border>
    </dxf>
    <dxf>
      <border diagonalUp="0" diagonalDown="0">
        <left/>
        <right/>
        <top/>
        <bottom/>
        <vertical/>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top style="thin">
          <color theme="0" tint="-0.34998626667073579"/>
        </top>
        <bottom style="thin">
          <color theme="0" tint="-0.34998626667073579"/>
        </bottom>
        <horizontal style="thin">
          <color theme="0" tint="-0.34998626667073579"/>
        </horizontal>
      </border>
    </dxf>
    <dxf>
      <border>
        <left/>
        <right/>
        <top style="thin">
          <color theme="0" tint="-0.34998626667073579"/>
        </top>
        <bottom style="thin">
          <color theme="0" tint="-0.34998626667073579"/>
        </bottom>
        <vertical/>
        <horizontal style="thin">
          <color theme="0" tint="-0.34998626667073579"/>
        </horizontal>
      </border>
    </dxf>
  </dxfs>
  <tableStyles count="5" defaultTableStyle="Estilo de Tabela 3" defaultPivotStyle="PivotStyleLight16">
    <tableStyle name="Estilo de Tabela 1" pivot="0" count="1" xr9:uid="{C39456A7-AD84-40BC-AE4D-C12E8E7E3144}">
      <tableStyleElement type="wholeTable" dxfId="54"/>
    </tableStyle>
    <tableStyle name="Estilo de Tabela 2" pivot="0" count="1" xr9:uid="{A843128B-1140-4B85-8189-FBA38580268D}">
      <tableStyleElement type="headerRow" dxfId="53"/>
    </tableStyle>
    <tableStyle name="Estilo de Tabela 3" pivot="0" count="3" xr9:uid="{2D1CC61E-A95F-41D6-8ACA-3238F5919C53}">
      <tableStyleElement type="headerRow" dxfId="52"/>
      <tableStyleElement type="totalRow" dxfId="51"/>
      <tableStyleElement type="firstHeaderCell" dxfId="50"/>
    </tableStyle>
    <tableStyle name="Estilo de Tabela 4" pivot="0" count="1" xr9:uid="{54DF8559-D141-4F58-8A36-FEDB377E6D0E}">
      <tableStyleElement type="firstHeaderCell" dxfId="49"/>
    </tableStyle>
    <tableStyle name="Estilo de Tabela 5" pivot="0" count="1" xr9:uid="{53D474D8-E870-4D89-ACC9-BFAC66EA0550}">
      <tableStyleElement type="wholeTable" dxfId="48"/>
    </tableStyle>
  </tableStyles>
  <colors>
    <mruColors>
      <color rgb="FFE6D7D7"/>
      <color rgb="FFB4D4D4"/>
      <color rgb="FFF0FFFF"/>
      <color rgb="FFE2ECEC"/>
      <color rgb="FFE6D3D3"/>
      <color rgb="FFE6DDDD"/>
      <color rgb="FFFFD5D5"/>
      <color rgb="FFF0D7D7"/>
      <color rgb="FFF1D7D7"/>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fmlaLink="$A$12" lockText="1" noThreeD="1"/>
</file>

<file path=xl/ctrlProps/ctrlProp2.xml><?xml version="1.0" encoding="utf-8"?>
<formControlPr xmlns="http://schemas.microsoft.com/office/spreadsheetml/2009/9/main" objectType="CheckBox" fmlaLink="$A$13" lockText="1" noThreeD="1"/>
</file>

<file path=xl/ctrlProps/ctrlProp3.xml><?xml version="1.0" encoding="utf-8"?>
<formControlPr xmlns="http://schemas.microsoft.com/office/spreadsheetml/2009/9/main" objectType="CheckBox" fmlaLink="$A$14"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7" lockText="1" noThreeD="1"/>
</file>

<file path=xl/ctrlProps/ctrlProp6.xml><?xml version="1.0" encoding="utf-8"?>
<formControlPr xmlns="http://schemas.microsoft.com/office/spreadsheetml/2009/9/main" objectType="CheckBox" fmlaLink="$A$18" lockText="1" noThreeD="1"/>
</file>

<file path=xl/ctrlProps/ctrlProp7.xml><?xml version="1.0" encoding="utf-8"?>
<formControlPr xmlns="http://schemas.microsoft.com/office/spreadsheetml/2009/9/main" objectType="CheckBox" fmlaLink="$A$20" lockText="1" noThreeD="1"/>
</file>

<file path=xl/ctrlProps/ctrlProp8.xml><?xml version="1.0" encoding="utf-8"?>
<formControlPr xmlns="http://schemas.microsoft.com/office/spreadsheetml/2009/9/main" objectType="CheckBox" fmlaLink="$A$21" lockText="1" noThreeD="1"/>
</file>

<file path=xl/ctrlProps/ctrlProp9.xml><?xml version="1.0" encoding="utf-8"?>
<formControlPr xmlns="http://schemas.microsoft.com/office/spreadsheetml/2009/9/main" objectType="CheckBox" fmlaLink="$A$22" lockText="1" noThreeD="1"/>
</file>

<file path=xl/ctrlProps/ctrlProp10.xml><?xml version="1.0" encoding="utf-8"?>
<formControlPr xmlns="http://schemas.microsoft.com/office/spreadsheetml/2009/9/main" objectType="CheckBox" fmlaLink="$A$23" lockText="1" noThreeD="1"/>
</file>

<file path=xl/ctrlProps/ctrlProp11.xml><?xml version="1.0" encoding="utf-8"?>
<formControlPr xmlns="http://schemas.microsoft.com/office/spreadsheetml/2009/9/main" objectType="CheckBox" fmlaLink="$A$24" lockText="1" noThreeD="1"/>
</file>

<file path=xl/ctrlProps/ctrlProp12.xml><?xml version="1.0" encoding="utf-8"?>
<formControlPr xmlns="http://schemas.microsoft.com/office/spreadsheetml/2009/9/main" objectType="CheckBox" fmlaLink="$A$25" lockText="1" noThreeD="1"/>
</file>

<file path=xl/ctrlProps/ctrlProp13.xml><?xml version="1.0" encoding="utf-8"?>
<formControlPr xmlns="http://schemas.microsoft.com/office/spreadsheetml/2009/9/main" objectType="CheckBox" fmlaLink="$A$26" lockText="1" noThreeD="1"/>
</file>

<file path=xl/ctrlProps/ctrlProp14.xml><?xml version="1.0" encoding="utf-8"?>
<formControlPr xmlns="http://schemas.microsoft.com/office/spreadsheetml/2009/9/main" objectType="CheckBox" fmlaLink="$A$27" lockText="1" noThreeD="1"/>
</file>

<file path=xl/ctrlProps/ctrlProp15.xml><?xml version="1.0" encoding="utf-8"?>
<formControlPr xmlns="http://schemas.microsoft.com/office/spreadsheetml/2009/9/main" objectType="CheckBox" fmlaLink="$A$28" lockText="1" noThreeD="1"/>
</file>

<file path=xl/ctrlProps/ctrlProp16.xml><?xml version="1.0" encoding="utf-8"?>
<formControlPr xmlns="http://schemas.microsoft.com/office/spreadsheetml/2009/9/main" objectType="CheckBox" fmlaLink="$A$29" lockText="1" noThreeD="1"/>
</file>

<file path=xl/ctrlProps/ctrlProp17.xml><?xml version="1.0" encoding="utf-8"?>
<formControlPr xmlns="http://schemas.microsoft.com/office/spreadsheetml/2009/9/main" objectType="CheckBox" fmlaLink="$A$30" lockText="1" noThreeD="1"/>
</file>

<file path=xl/ctrlProps/ctrlProp18.xml><?xml version="1.0" encoding="utf-8"?>
<formControlPr xmlns="http://schemas.microsoft.com/office/spreadsheetml/2009/9/main" objectType="CheckBox" fmlaLink="$A$16" lockText="1" noThreeD="1"/>
</file>

<file path=xl/ctrlProps/ctrlProp19.xml><?xml version="1.0" encoding="utf-8"?>
<formControlPr xmlns="http://schemas.microsoft.com/office/spreadsheetml/2009/9/main" objectType="CheckBox" fmlaLink="$A$19" lockText="1" noThreeD="1"/>
</file>

<file path=xl/ctrlProps/ctrlProp20.xml><?xml version="1.0" encoding="utf-8"?>
<formControlPr xmlns="http://schemas.microsoft.com/office/spreadsheetml/2009/9/main" objectType="CheckBox" fmlaLink="$A$31" lockText="1" noThreeD="1"/>
</file>

<file path=xl/ctrlProps/ctrlProp21.xml><?xml version="1.0" encoding="utf-8"?>
<formControlPr xmlns="http://schemas.microsoft.com/office/spreadsheetml/2009/9/main" objectType="CheckBox" fmlaLink="$A$32"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23.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4.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hyperlink" Target="#'MEMORIA DE CALCULO AT'!Area_de_impressao"/></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29.png"/></Relationships>
</file>

<file path=xl/drawings/_rels/drawing6.xml.rels><?xml version="1.0" encoding="UTF-8" standalone="yes"?>
<Relationships xmlns="http://schemas.openxmlformats.org/package/2006/relationships"><Relationship Id="rId1" Type="http://schemas.openxmlformats.org/officeDocument/2006/relationships/image" Target="../media/image32.png"/></Relationships>
</file>

<file path=xl/drawings/_rels/drawing7.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s>
</file>

<file path=xl/drawings/_rels/drawing8.xml.rels><?xml version="1.0" encoding="UTF-8" standalone="yes"?>
<Relationships xmlns="http://schemas.openxmlformats.org/package/2006/relationships"><Relationship Id="rId3" Type="http://schemas.openxmlformats.org/officeDocument/2006/relationships/hyperlink" Target="#CRONOGRAMA!Area_de_impressao"/><Relationship Id="rId2" Type="http://schemas.openxmlformats.org/officeDocument/2006/relationships/hyperlink" Target="#DADOS!A1"/><Relationship Id="rId1" Type="http://schemas.openxmlformats.org/officeDocument/2006/relationships/hyperlink" Target="#COTA&#199;&#213;ES!Area_de_impressao"/></Relationships>
</file>

<file path=xl/drawings/_rels/drawing9.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hyperlink" Target="#COTA&#199;&#213;ES!Area_de_impressao"/></Relationships>
</file>

<file path=xl/drawings/_rels/drawing10.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4.emf"/></Relationships>
</file>

<file path=xl/drawings/_rels/drawing11.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hyperlink" Target="#DADOS!A1"/></Relationships>
</file>

<file path=xl/drawings/_rels/drawing1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5.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2</xdr:row>
      <xdr:rowOff>142875</xdr:rowOff>
    </xdr:from>
    <xdr:to>
      <xdr:col>4</xdr:col>
      <xdr:colOff>200025</xdr:colOff>
      <xdr:row>2</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4</xdr:row>
      <xdr:rowOff>180975</xdr:rowOff>
    </xdr:from>
    <xdr:to>
      <xdr:col>3</xdr:col>
      <xdr:colOff>523875</xdr:colOff>
      <xdr:row>4</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5</xdr:row>
      <xdr:rowOff>161925</xdr:rowOff>
    </xdr:from>
    <xdr:to>
      <xdr:col>4</xdr:col>
      <xdr:colOff>464695</xdr:colOff>
      <xdr:row>5</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143204</xdr:colOff>
      <xdr:row>0</xdr:row>
      <xdr:rowOff>245351</xdr:rowOff>
    </xdr:from>
    <xdr:to>
      <xdr:col>1</xdr:col>
      <xdr:colOff>1233002</xdr:colOff>
      <xdr:row>0</xdr:row>
      <xdr:rowOff>1047751</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515054" y="245351"/>
          <a:ext cx="1089798" cy="802400"/>
        </a:xfrm>
        <a:prstGeom prst="rect">
          <a:avLst/>
        </a:prstGeom>
      </xdr:spPr>
    </xdr:pic>
    <xdr:clientData/>
  </xdr:twoCellAnchor>
  <xdr:twoCellAnchor editAs="oneCell">
    <xdr:from>
      <xdr:col>1</xdr:col>
      <xdr:colOff>1070742</xdr:colOff>
      <xdr:row>7</xdr:row>
      <xdr:rowOff>59122</xdr:rowOff>
    </xdr:from>
    <xdr:to>
      <xdr:col>3</xdr:col>
      <xdr:colOff>36130</xdr:colOff>
      <xdr:row>7</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672355</xdr:colOff>
      <xdr:row>8</xdr:row>
      <xdr:rowOff>278567</xdr:rowOff>
    </xdr:from>
    <xdr:to>
      <xdr:col>4</xdr:col>
      <xdr:colOff>3182</xdr:colOff>
      <xdr:row>8</xdr:row>
      <xdr:rowOff>893353</xdr:rowOff>
    </xdr:to>
    <xdr:pic>
      <xdr:nvPicPr>
        <xdr:cNvPr id="10" name="Imagem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4044205" y="6707942"/>
          <a:ext cx="1940677" cy="614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6</xdr:row>
      <xdr:rowOff>100854</xdr:rowOff>
    </xdr:from>
    <xdr:to>
      <xdr:col>4</xdr:col>
      <xdr:colOff>359711</xdr:colOff>
      <xdr:row>6</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9</xdr:row>
      <xdr:rowOff>56029</xdr:rowOff>
    </xdr:from>
    <xdr:to>
      <xdr:col>4</xdr:col>
      <xdr:colOff>415738</xdr:colOff>
      <xdr:row>9</xdr:row>
      <xdr:rowOff>1053730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10</xdr:row>
      <xdr:rowOff>89647</xdr:rowOff>
    </xdr:from>
    <xdr:to>
      <xdr:col>4</xdr:col>
      <xdr:colOff>281269</xdr:colOff>
      <xdr:row>10</xdr:row>
      <xdr:rowOff>1004794</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222608</xdr:colOff>
      <xdr:row>12</xdr:row>
      <xdr:rowOff>104215</xdr:rowOff>
    </xdr:from>
    <xdr:to>
      <xdr:col>1</xdr:col>
      <xdr:colOff>1200150</xdr:colOff>
      <xdr:row>12</xdr:row>
      <xdr:rowOff>1034161</xdr:rowOff>
    </xdr:to>
    <xdr:pic>
      <xdr:nvPicPr>
        <xdr:cNvPr id="12" name="Imagem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a:stretch>
          <a:fillRect/>
        </a:stretch>
      </xdr:blipFill>
      <xdr:spPr>
        <a:xfrm>
          <a:off x="3594458" y="13172515"/>
          <a:ext cx="977542" cy="929946"/>
        </a:xfrm>
        <a:prstGeom prst="rect">
          <a:avLst/>
        </a:prstGeom>
      </xdr:spPr>
    </xdr:pic>
    <xdr:clientData/>
  </xdr:twoCellAnchor>
  <xdr:twoCellAnchor editAs="oneCell">
    <xdr:from>
      <xdr:col>1</xdr:col>
      <xdr:colOff>1019096</xdr:colOff>
      <xdr:row>14</xdr:row>
      <xdr:rowOff>369794</xdr:rowOff>
    </xdr:from>
    <xdr:to>
      <xdr:col>4</xdr:col>
      <xdr:colOff>368356</xdr:colOff>
      <xdr:row>14</xdr:row>
      <xdr:rowOff>918882</xdr:rowOff>
    </xdr:to>
    <xdr:pic>
      <xdr:nvPicPr>
        <xdr:cNvPr id="15" name="Imagem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1"/>
        <a:stretch>
          <a:fillRect/>
        </a:stretch>
      </xdr:blipFill>
      <xdr:spPr>
        <a:xfrm>
          <a:off x="3826900" y="13431468"/>
          <a:ext cx="1959110" cy="549088"/>
        </a:xfrm>
        <a:prstGeom prst="rect">
          <a:avLst/>
        </a:prstGeom>
      </xdr:spPr>
    </xdr:pic>
    <xdr:clientData/>
  </xdr:twoCellAnchor>
  <xdr:twoCellAnchor editAs="oneCell">
    <xdr:from>
      <xdr:col>1</xdr:col>
      <xdr:colOff>201706</xdr:colOff>
      <xdr:row>14</xdr:row>
      <xdr:rowOff>257735</xdr:rowOff>
    </xdr:from>
    <xdr:to>
      <xdr:col>1</xdr:col>
      <xdr:colOff>1098177</xdr:colOff>
      <xdr:row>14</xdr:row>
      <xdr:rowOff>997360</xdr:rowOff>
    </xdr:to>
    <xdr:pic>
      <xdr:nvPicPr>
        <xdr:cNvPr id="17" name="Imagem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2"/>
        <a:stretch>
          <a:fillRect/>
        </a:stretch>
      </xdr:blipFill>
      <xdr:spPr>
        <a:xfrm>
          <a:off x="3014382" y="13357411"/>
          <a:ext cx="896471" cy="739625"/>
        </a:xfrm>
        <a:prstGeom prst="rect">
          <a:avLst/>
        </a:prstGeom>
      </xdr:spPr>
    </xdr:pic>
    <xdr:clientData/>
  </xdr:twoCellAnchor>
  <xdr:twoCellAnchor editAs="oneCell">
    <xdr:from>
      <xdr:col>1</xdr:col>
      <xdr:colOff>285750</xdr:colOff>
      <xdr:row>13</xdr:row>
      <xdr:rowOff>57151</xdr:rowOff>
    </xdr:from>
    <xdr:to>
      <xdr:col>4</xdr:col>
      <xdr:colOff>142875</xdr:colOff>
      <xdr:row>13</xdr:row>
      <xdr:rowOff>928975</xdr:rowOff>
    </xdr:to>
    <xdr:pic>
      <xdr:nvPicPr>
        <xdr:cNvPr id="18" name="Imagem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3"/>
        <a:stretch>
          <a:fillRect/>
        </a:stretch>
      </xdr:blipFill>
      <xdr:spPr>
        <a:xfrm>
          <a:off x="3343275" y="12030076"/>
          <a:ext cx="2466975" cy="871824"/>
        </a:xfrm>
        <a:prstGeom prst="rect">
          <a:avLst/>
        </a:prstGeom>
      </xdr:spPr>
    </xdr:pic>
    <xdr:clientData/>
  </xdr:twoCellAnchor>
  <xdr:twoCellAnchor editAs="oneCell">
    <xdr:from>
      <xdr:col>1</xdr:col>
      <xdr:colOff>247650</xdr:colOff>
      <xdr:row>11</xdr:row>
      <xdr:rowOff>104775</xdr:rowOff>
    </xdr:from>
    <xdr:to>
      <xdr:col>4</xdr:col>
      <xdr:colOff>152400</xdr:colOff>
      <xdr:row>11</xdr:row>
      <xdr:rowOff>994556</xdr:rowOff>
    </xdr:to>
    <xdr:pic>
      <xdr:nvPicPr>
        <xdr:cNvPr id="19" name="Imagem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4"/>
        <a:stretch>
          <a:fillRect/>
        </a:stretch>
      </xdr:blipFill>
      <xdr:spPr>
        <a:xfrm>
          <a:off x="3305175" y="9867900"/>
          <a:ext cx="2514600" cy="889781"/>
        </a:xfrm>
        <a:prstGeom prst="rect">
          <a:avLst/>
        </a:prstGeom>
      </xdr:spPr>
    </xdr:pic>
    <xdr:clientData/>
  </xdr:twoCellAnchor>
  <xdr:twoCellAnchor editAs="oneCell">
    <xdr:from>
      <xdr:col>1</xdr:col>
      <xdr:colOff>219076</xdr:colOff>
      <xdr:row>19</xdr:row>
      <xdr:rowOff>76201</xdr:rowOff>
    </xdr:from>
    <xdr:to>
      <xdr:col>1</xdr:col>
      <xdr:colOff>1209676</xdr:colOff>
      <xdr:row>19</xdr:row>
      <xdr:rowOff>1066801</xdr:rowOff>
    </xdr:to>
    <xdr:pic>
      <xdr:nvPicPr>
        <xdr:cNvPr id="8" name="Image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5"/>
        <a:stretch>
          <a:fillRect/>
        </a:stretch>
      </xdr:blipFill>
      <xdr:spPr>
        <a:xfrm>
          <a:off x="3590926" y="20878801"/>
          <a:ext cx="990600" cy="990600"/>
        </a:xfrm>
        <a:prstGeom prst="rect">
          <a:avLst/>
        </a:prstGeom>
      </xdr:spPr>
    </xdr:pic>
    <xdr:clientData/>
  </xdr:twoCellAnchor>
  <xdr:twoCellAnchor editAs="oneCell">
    <xdr:from>
      <xdr:col>1</xdr:col>
      <xdr:colOff>600075</xdr:colOff>
      <xdr:row>16</xdr:row>
      <xdr:rowOff>19050</xdr:rowOff>
    </xdr:from>
    <xdr:to>
      <xdr:col>3</xdr:col>
      <xdr:colOff>310691</xdr:colOff>
      <xdr:row>16</xdr:row>
      <xdr:rowOff>1000125</xdr:rowOff>
    </xdr:to>
    <xdr:pic>
      <xdr:nvPicPr>
        <xdr:cNvPr id="16" name="Imagem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971925" y="15306675"/>
          <a:ext cx="1710866" cy="981075"/>
        </a:xfrm>
        <a:prstGeom prst="rect">
          <a:avLst/>
        </a:prstGeom>
      </xdr:spPr>
    </xdr:pic>
    <xdr:clientData/>
  </xdr:twoCellAnchor>
  <xdr:twoCellAnchor editAs="oneCell">
    <xdr:from>
      <xdr:col>1</xdr:col>
      <xdr:colOff>847726</xdr:colOff>
      <xdr:row>18</xdr:row>
      <xdr:rowOff>38100</xdr:rowOff>
    </xdr:from>
    <xdr:to>
      <xdr:col>3</xdr:col>
      <xdr:colOff>376239</xdr:colOff>
      <xdr:row>18</xdr:row>
      <xdr:rowOff>1057275</xdr:rowOff>
    </xdr:to>
    <xdr:pic>
      <xdr:nvPicPr>
        <xdr:cNvPr id="13" name="Imagem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7"/>
        <a:stretch>
          <a:fillRect/>
        </a:stretch>
      </xdr:blipFill>
      <xdr:spPr>
        <a:xfrm>
          <a:off x="4219576" y="16430625"/>
          <a:ext cx="1528763" cy="1019175"/>
        </a:xfrm>
        <a:prstGeom prst="rect">
          <a:avLst/>
        </a:prstGeom>
      </xdr:spPr>
    </xdr:pic>
    <xdr:clientData/>
  </xdr:twoCellAnchor>
  <xdr:twoCellAnchor editAs="oneCell">
    <xdr:from>
      <xdr:col>1</xdr:col>
      <xdr:colOff>0</xdr:colOff>
      <xdr:row>17</xdr:row>
      <xdr:rowOff>0</xdr:rowOff>
    </xdr:from>
    <xdr:to>
      <xdr:col>4</xdr:col>
      <xdr:colOff>485388</xdr:colOff>
      <xdr:row>17</xdr:row>
      <xdr:rowOff>866667</xdr:rowOff>
    </xdr:to>
    <xdr:pic>
      <xdr:nvPicPr>
        <xdr:cNvPr id="20" name="Imagem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8"/>
        <a:stretch>
          <a:fillRect/>
        </a:stretch>
      </xdr:blipFill>
      <xdr:spPr>
        <a:xfrm>
          <a:off x="3371850" y="16392525"/>
          <a:ext cx="3095238" cy="866667"/>
        </a:xfrm>
        <a:prstGeom prst="rect">
          <a:avLst/>
        </a:prstGeom>
      </xdr:spPr>
    </xdr:pic>
    <xdr:clientData/>
  </xdr:twoCellAnchor>
  <xdr:oneCellAnchor>
    <xdr:from>
      <xdr:col>1</xdr:col>
      <xdr:colOff>285751</xdr:colOff>
      <xdr:row>3</xdr:row>
      <xdr:rowOff>56872</xdr:rowOff>
    </xdr:from>
    <xdr:ext cx="885824" cy="920603"/>
    <xdr:pic>
      <xdr:nvPicPr>
        <xdr:cNvPr id="21" name="Imagem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3657601" y="3419197"/>
          <a:ext cx="885824" cy="920603"/>
        </a:xfrm>
        <a:prstGeom prst="rect">
          <a:avLst/>
        </a:prstGeom>
      </xdr:spPr>
    </xdr:pic>
    <xdr:clientData/>
  </xdr:oneCellAnchor>
  <xdr:twoCellAnchor editAs="oneCell">
    <xdr:from>
      <xdr:col>1</xdr:col>
      <xdr:colOff>66675</xdr:colOff>
      <xdr:row>1</xdr:row>
      <xdr:rowOff>85726</xdr:rowOff>
    </xdr:from>
    <xdr:to>
      <xdr:col>1</xdr:col>
      <xdr:colOff>1336610</xdr:colOff>
      <xdr:row>1</xdr:row>
      <xdr:rowOff>1085850</xdr:rowOff>
    </xdr:to>
    <xdr:pic>
      <xdr:nvPicPr>
        <xdr:cNvPr id="22" name="Imagem 21">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438525" y="1247776"/>
          <a:ext cx="1269935" cy="1000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257175</xdr:colOff>
      <xdr:row>15</xdr:row>
      <xdr:rowOff>66674</xdr:rowOff>
    </xdr:from>
    <xdr:to>
      <xdr:col>1</xdr:col>
      <xdr:colOff>1133475</xdr:colOff>
      <xdr:row>15</xdr:row>
      <xdr:rowOff>1041453</xdr:rowOff>
    </xdr:to>
    <xdr:pic>
      <xdr:nvPicPr>
        <xdr:cNvPr id="23" name="Imagem 22">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629025" y="16449674"/>
          <a:ext cx="876300" cy="974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405227" y="27842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id="{00000000-0008-0000-02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id="{00000000-0008-0000-02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id="{00000000-0008-0000-02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id="{00000000-0008-0000-02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id="{00000000-0008-0000-02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323850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id="{00000000-0008-0000-02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id="{00000000-0008-0000-02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id="{00000000-0008-0000-02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id="{00000000-0008-0000-02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id="{00000000-0008-0000-02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id="{00000000-0008-0000-02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id="{00000000-0008-0000-02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id="{00000000-0008-0000-02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id="{00000000-0008-0000-02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id="{00000000-0008-0000-02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id="{00000000-0008-0000-02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id="{00000000-0008-0000-02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id="{00000000-0008-0000-02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id="{00000000-0008-0000-02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id="{00000000-0008-0000-02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id="{00000000-0008-0000-02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3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3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3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3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3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3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3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699446</xdr:colOff>
      <xdr:row>4</xdr:row>
      <xdr:rowOff>0</xdr:rowOff>
    </xdr:from>
    <xdr:to>
      <xdr:col>6</xdr:col>
      <xdr:colOff>1023296</xdr:colOff>
      <xdr:row>4</xdr:row>
      <xdr:rowOff>90671</xdr:rowOff>
    </xdr:to>
    <xdr:sp macro="" textlink="">
      <xdr:nvSpPr>
        <xdr:cNvPr id="4" name="Seta: para a Esquerda 2">
          <a:hlinkClick xmlns:r="http://schemas.openxmlformats.org/officeDocument/2006/relationships" r:id="rId1"/>
          <a:extLst>
            <a:ext uri="{FF2B5EF4-FFF2-40B4-BE49-F238E27FC236}">
              <a16:creationId xmlns:a16="http://schemas.microsoft.com/office/drawing/2014/main" id="{00000000-0008-0000-0400-000004000000}"/>
            </a:ext>
          </a:extLst>
        </xdr:cNvPr>
        <xdr:cNvSpPr/>
      </xdr:nvSpPr>
      <xdr:spPr>
        <a:xfrm rot="10800000">
          <a:off x="13901096" y="679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1</xdr:col>
          <xdr:colOff>552450</xdr:colOff>
          <xdr:row>1</xdr:row>
          <xdr:rowOff>38100</xdr:rowOff>
        </xdr:from>
        <xdr:to>
          <xdr:col>1</xdr:col>
          <xdr:colOff>1153989</xdr:colOff>
          <xdr:row>3</xdr:row>
          <xdr:rowOff>178806</xdr:rowOff>
        </xdr:to>
        <xdr:pic>
          <xdr:nvPicPr>
            <xdr:cNvPr id="6" name="Imagem 5">
              <a:extLst>
                <a:ext uri="{FF2B5EF4-FFF2-40B4-BE49-F238E27FC236}">
                  <a16:creationId xmlns:a16="http://schemas.microsoft.com/office/drawing/2014/main" id="{00000000-0008-0000-0400-000006000000}"/>
                </a:ext>
              </a:extLst>
            </xdr:cNvPr>
            <xdr:cNvPicPr>
              <a:picLocks noChangeAspect="1"/>
              <a:extLst>
                <a:ext uri="{84589F7E-364E-4C9E-8A38-B11213B215E9}">
                  <a14:cameraTool cellRange="ImgEscudo" spid="_x0000_s177124"/>
                </a:ext>
              </a:extLst>
            </xdr:cNvPicPr>
          </xdr:nvPicPr>
          <xdr:blipFill>
            <a:blip xmlns:r="http://schemas.openxmlformats.org/officeDocument/2006/relationships" r:embed="rId2"/>
            <a:stretch>
              <a:fillRect/>
            </a:stretch>
          </xdr:blipFill>
          <xdr:spPr>
            <a:xfrm>
              <a:off x="1162050" y="247650"/>
              <a:ext cx="601539" cy="502656"/>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2</xdr:col>
      <xdr:colOff>69574</xdr:colOff>
      <xdr:row>392</xdr:row>
      <xdr:rowOff>18221</xdr:rowOff>
    </xdr:from>
    <xdr:ext cx="1792715" cy="983973"/>
    <xdr:pic>
      <xdr:nvPicPr>
        <xdr:cNvPr id="34" name="Imagem 33">
          <a:extLst>
            <a:ext uri="{FF2B5EF4-FFF2-40B4-BE49-F238E27FC236}">
              <a16:creationId xmlns:a16="http://schemas.microsoft.com/office/drawing/2014/main" id="{00000000-0008-0000-0800-000022000000}"/>
            </a:ext>
          </a:extLst>
        </xdr:cNvPr>
        <xdr:cNvPicPr>
          <a:picLocks noChangeAspect="1"/>
        </xdr:cNvPicPr>
      </xdr:nvPicPr>
      <xdr:blipFill>
        <a:blip xmlns:r="http://schemas.openxmlformats.org/officeDocument/2006/relationships" r:embed="rId1"/>
        <a:stretch>
          <a:fillRect/>
        </a:stretch>
      </xdr:blipFill>
      <xdr:spPr>
        <a:xfrm>
          <a:off x="2049117" y="72159743"/>
          <a:ext cx="1792715" cy="983973"/>
        </a:xfrm>
        <a:prstGeom prst="rect">
          <a:avLst/>
        </a:prstGeom>
      </xdr:spPr>
    </xdr:pic>
    <xdr:clientData/>
  </xdr:oneCellAnchor>
  <xdr:twoCellAnchor editAs="oneCell">
    <xdr:from>
      <xdr:col>1</xdr:col>
      <xdr:colOff>108506</xdr:colOff>
      <xdr:row>465</xdr:row>
      <xdr:rowOff>24849</xdr:rowOff>
    </xdr:from>
    <xdr:to>
      <xdr:col>2</xdr:col>
      <xdr:colOff>1524000</xdr:colOff>
      <xdr:row>468</xdr:row>
      <xdr:rowOff>107675</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1069289" y="87729392"/>
          <a:ext cx="2434254" cy="604630"/>
        </a:xfrm>
        <a:prstGeom prst="rect">
          <a:avLst/>
        </a:prstGeom>
      </xdr:spPr>
    </xdr:pic>
    <xdr:clientData/>
  </xdr:twoCellAnchor>
  <xdr:oneCellAnchor>
    <xdr:from>
      <xdr:col>2</xdr:col>
      <xdr:colOff>60704</xdr:colOff>
      <xdr:row>400</xdr:row>
      <xdr:rowOff>16565</xdr:rowOff>
    </xdr:from>
    <xdr:ext cx="1910557" cy="1145997"/>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2040247" y="73499869"/>
          <a:ext cx="1910557" cy="1145997"/>
        </a:xfrm>
        <a:prstGeom prst="rect">
          <a:avLst/>
        </a:prstGeom>
      </xdr:spPr>
    </xdr:pic>
    <xdr:clientData/>
  </xdr:oneCellAnchor>
  <xdr:twoCellAnchor editAs="oneCell">
    <xdr:from>
      <xdr:col>2</xdr:col>
      <xdr:colOff>533400</xdr:colOff>
      <xdr:row>371</xdr:row>
      <xdr:rowOff>66675</xdr:rowOff>
    </xdr:from>
    <xdr:to>
      <xdr:col>2</xdr:col>
      <xdr:colOff>1457325</xdr:colOff>
      <xdr:row>371</xdr:row>
      <xdr:rowOff>494692</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2514600" y="96326325"/>
          <a:ext cx="923925" cy="428017"/>
        </a:xfrm>
        <a:prstGeom prst="rect">
          <a:avLst/>
        </a:prstGeom>
      </xdr:spPr>
    </xdr:pic>
    <xdr:clientData/>
  </xdr:twoCellAnchor>
  <xdr:twoCellAnchor editAs="oneCell">
    <xdr:from>
      <xdr:col>1</xdr:col>
      <xdr:colOff>57978</xdr:colOff>
      <xdr:row>31</xdr:row>
      <xdr:rowOff>33130</xdr:rowOff>
    </xdr:from>
    <xdr:to>
      <xdr:col>3</xdr:col>
      <xdr:colOff>1408043</xdr:colOff>
      <xdr:row>34</xdr:row>
      <xdr:rowOff>115503</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4"/>
        <a:stretch>
          <a:fillRect/>
        </a:stretch>
      </xdr:blipFill>
      <xdr:spPr>
        <a:xfrm>
          <a:off x="1018761" y="5391978"/>
          <a:ext cx="3967369" cy="579329"/>
        </a:xfrm>
        <a:prstGeom prst="rect">
          <a:avLst/>
        </a:prstGeom>
      </xdr:spPr>
    </xdr:pic>
    <xdr:clientData/>
  </xdr:twoCellAnchor>
  <xdr:twoCellAnchor editAs="oneCell">
    <xdr:from>
      <xdr:col>4</xdr:col>
      <xdr:colOff>574952</xdr:colOff>
      <xdr:row>31</xdr:row>
      <xdr:rowOff>33130</xdr:rowOff>
    </xdr:from>
    <xdr:to>
      <xdr:col>6</xdr:col>
      <xdr:colOff>185670</xdr:colOff>
      <xdr:row>34</xdr:row>
      <xdr:rowOff>150894</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5"/>
        <a:stretch>
          <a:fillRect/>
        </a:stretch>
      </xdr:blipFill>
      <xdr:spPr>
        <a:xfrm>
          <a:off x="5750202" y="5208380"/>
          <a:ext cx="3023843" cy="594014"/>
        </a:xfrm>
        <a:prstGeom prst="rect">
          <a:avLst/>
        </a:prstGeom>
      </xdr:spPr>
    </xdr:pic>
    <xdr:clientData/>
  </xdr:twoCellAnchor>
  <xdr:twoCellAnchor editAs="oneCell">
    <xdr:from>
      <xdr:col>6</xdr:col>
      <xdr:colOff>765451</xdr:colOff>
      <xdr:row>31</xdr:row>
      <xdr:rowOff>33131</xdr:rowOff>
    </xdr:from>
    <xdr:to>
      <xdr:col>9</xdr:col>
      <xdr:colOff>1568852</xdr:colOff>
      <xdr:row>34</xdr:row>
      <xdr:rowOff>149087</xdr:rowOff>
    </xdr:to>
    <xdr:pic>
      <xdr:nvPicPr>
        <xdr:cNvPr id="11" name="Imagem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6"/>
        <a:stretch>
          <a:fillRect/>
        </a:stretch>
      </xdr:blipFill>
      <xdr:spPr>
        <a:xfrm>
          <a:off x="9353826" y="5208381"/>
          <a:ext cx="4280026" cy="5922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xdr:row>
      <xdr:rowOff>0</xdr:rowOff>
    </xdr:from>
    <xdr:to>
      <xdr:col>12</xdr:col>
      <xdr:colOff>275562</xdr:colOff>
      <xdr:row>13</xdr:row>
      <xdr:rowOff>228305</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600700" y="1238250"/>
          <a:ext cx="5304762" cy="23619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11138846" y="546515"/>
          <a:ext cx="285750" cy="1537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00000000-0008-0000-0A00-000003000000}"/>
            </a:ext>
          </a:extLst>
        </xdr:cNvPr>
        <xdr:cNvSpPr/>
      </xdr:nvSpPr>
      <xdr:spPr>
        <a:xfrm>
          <a:off x="11096625" y="209550"/>
          <a:ext cx="561975" cy="26400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rot="10800000">
          <a:off x="11424596" y="556040"/>
          <a:ext cx="190500" cy="1537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00000000-0008-0000-0B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0</xdr:colOff>
      <xdr:row>4</xdr:row>
      <xdr:rowOff>140176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B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0</xdr:colOff>
      <xdr:row>6</xdr:row>
      <xdr:rowOff>33521</xdr:rowOff>
    </xdr:to>
    <xdr:sp macro="" textlink="">
      <xdr:nvSpPr>
        <xdr:cNvPr id="5" name="Seta: para a Esquerda 2">
          <a:hlinkClick xmlns:r="http://schemas.openxmlformats.org/officeDocument/2006/relationships" r:id="rId3"/>
          <a:extLst>
            <a:ext uri="{FF2B5EF4-FFF2-40B4-BE49-F238E27FC236}">
              <a16:creationId xmlns:a16="http://schemas.microsoft.com/office/drawing/2014/main" id="{00000000-0008-0000-0B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25</xdr:col>
      <xdr:colOff>224438</xdr:colOff>
      <xdr:row>12</xdr:row>
      <xdr:rowOff>61568</xdr:rowOff>
    </xdr:from>
    <xdr:to>
      <xdr:col>26</xdr:col>
      <xdr:colOff>150723</xdr:colOff>
      <xdr:row>13</xdr:row>
      <xdr:rowOff>53399</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00000000-0008-0000-0C00-000003000000}"/>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9</xdr:row>
      <xdr:rowOff>0</xdr:rowOff>
    </xdr:from>
    <xdr:to>
      <xdr:col>26</xdr:col>
      <xdr:colOff>492369</xdr:colOff>
      <xdr:row>10</xdr:row>
      <xdr:rowOff>121126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C00-000004000000}"/>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id="{00000000-0008-0000-0D00-000002000000}"/>
                </a:ext>
              </a:extLst>
            </xdr:cNvPr>
            <xdr:cNvPicPr>
              <a:picLocks noChangeAspect="1"/>
              <a:extLst>
                <a:ext uri="{84589F7E-364E-4C9E-8A38-B11213B215E9}">
                  <a14:cameraTool cellRange="ImgEscudo" spid="_x0000_s83940"/>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0000000-0008-0000-0D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00000000-0008-0000-0D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mc:AlternateContent xmlns:mc="http://schemas.openxmlformats.org/markup-compatibility/2006">
    <mc:Choice xmlns:a14="http://schemas.microsoft.com/office/drawing/2010/main" Requires="a14">
      <xdr:twoCellAnchor editAs="oneCell">
        <xdr:from>
          <xdr:col>0</xdr:col>
          <xdr:colOff>142875</xdr:colOff>
          <xdr:row>0</xdr:row>
          <xdr:rowOff>95250</xdr:rowOff>
        </xdr:from>
        <xdr:to>
          <xdr:col>0</xdr:col>
          <xdr:colOff>1257300</xdr:colOff>
          <xdr:row>2</xdr:row>
          <xdr:rowOff>143212</xdr:rowOff>
        </xdr:to>
        <xdr:pic>
          <xdr:nvPicPr>
            <xdr:cNvPr id="3" name="Imagem 2">
              <a:extLst>
                <a:ext uri="{FF2B5EF4-FFF2-40B4-BE49-F238E27FC236}">
                  <a16:creationId xmlns:a16="http://schemas.microsoft.com/office/drawing/2014/main" id="{00000000-0008-0000-0E00-000003000000}"/>
                </a:ext>
              </a:extLst>
            </xdr:cNvPr>
            <xdr:cNvPicPr>
              <a:picLocks noChangeAspect="1"/>
              <a:extLst>
                <a:ext uri="{84589F7E-364E-4C9E-8A38-B11213B215E9}">
                  <a14:cameraTool cellRange="ImgEscudo" spid="_x0000_s272356"/>
                </a:ext>
              </a:extLst>
            </xdr:cNvPicPr>
          </xdr:nvPicPr>
          <xdr:blipFill>
            <a:blip xmlns:r="http://schemas.openxmlformats.org/officeDocument/2006/relationships" r:embed="rId2"/>
            <a:stretch>
              <a:fillRect/>
            </a:stretch>
          </xdr:blipFill>
          <xdr:spPr>
            <a:xfrm>
              <a:off x="142875" y="95250"/>
              <a:ext cx="1114425" cy="381337"/>
            </a:xfrm>
            <a:prstGeom prst="rect">
              <a:avLst/>
            </a:prstGeom>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142973</xdr:colOff>
      <xdr:row>1</xdr:row>
      <xdr:rowOff>114299</xdr:rowOff>
    </xdr:from>
    <xdr:to>
      <xdr:col>1</xdr:col>
      <xdr:colOff>1400280</xdr:colOff>
      <xdr:row>3</xdr:row>
      <xdr:rowOff>28575</xdr:rowOff>
    </xdr:to>
    <xdr:pic>
      <xdr:nvPicPr>
        <xdr:cNvPr id="2" name="Imagem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573" y="361949"/>
          <a:ext cx="1257307" cy="4095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828675</xdr:colOff>
      <xdr:row>5</xdr:row>
      <xdr:rowOff>190500</xdr:rowOff>
    </xdr:from>
    <xdr:to>
      <xdr:col>13</xdr:col>
      <xdr:colOff>572282</xdr:colOff>
      <xdr:row>14</xdr:row>
      <xdr:rowOff>124148</xdr:rowOff>
    </xdr:to>
    <xdr:pic>
      <xdr:nvPicPr>
        <xdr:cNvPr id="2" name="Imagem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6924675" y="1428750"/>
          <a:ext cx="5611008" cy="2314898"/>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_004___FORRO_DRYWALL_1_4_4" growShrinkType="overwriteClear" connectionId="38" xr16:uid="{BFE57B01-8C78-4F13-834C-454409CC595E}"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4" xr16:uid="{717C63E9-88D9-4BD4-8AFA-149360191A42}"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2" xr16:uid="{0DDA2201-2552-447A-B700-2D348F27DE36}"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 xr16:uid="{E80E552D-6F1C-4728-A741-0DFF29CBA975}"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5" xr16:uid="{27257D62-4704-4E2C-8417-A85E64EFDAEC}"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_003___JANELAS_5_5_6_4" growShrinkType="overwriteClear" connectionId="29" xr16:uid="{63400808-48C9-41E1-9149-CB0EEAE3747E}"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8" xr16:uid="{7FFD8336-BAA5-438E-955B-9280572C8098}"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0" xr16:uid="{AEE573AE-18F0-42A9-B2F8-3C8283C0EF31}"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3" xr16:uid="{BFFFD551-ACC6-41C5-8AA4-BBC95566A33D}"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0" xr16:uid="{31E15B4B-C0F5-4E39-9D40-BDF49F3FAB9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35" xr16:uid="{00000000-0016-0000-0600-00001E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1" xr16:uid="{00000000-0016-0000-0600-00000E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6" xr16:uid="{5186E9F1-7C9C-4384-8608-1D0B22CAA756}"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_004___FORRO_DRYWALL_1_5" growShrinkType="overwriteClear" connectionId="41" xr16:uid="{24E1876C-6524-4B7F-8CC6-5EC457E5911C}"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1" xr16:uid="{92DA292E-8998-4B75-884A-6032E3DBC2C4}"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7" xr16:uid="{1F42D555-428B-41F0-B7AB-F36012B8484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_003___JANELAS_5_5_6" growShrinkType="overwriteClear" connectionId="28" xr16:uid="{2FA3BF12-04BA-475E-BDB0-8556C7ADF192}"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_003___JANELAS_5_4_4_5" growShrinkType="overwriteClear" connectionId="17" xr16:uid="{3E6FC467-BBAA-494A-854F-A56EB47AE8C3}"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6" xr16:uid="{0356571E-99CF-4339-954E-0AA4572D960C}"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_003___JANELAS_5_4_4_4_4_5_4" growShrinkType="overwriteClear" connectionId="12" xr16:uid="{92A19ECE-01CA-427A-A1B0-0615C660BA33}"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5" xr16:uid="{85FCAA59-2F24-4FC3-BE99-D57A8DE0074A}"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_003___JANELAS_5_4_4_5_4" growShrinkType="overwriteClear" connectionId="18" xr16:uid="{C1914CC2-79E4-4FDD-B9E1-66D28DCCC352}"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_003___JANELAS_5_4_4_4_4_5_4_4" growShrinkType="overwriteClear" connectionId="13" xr16:uid="{115C7FB1-0FB2-435D-95D1-5DEC6DD680D8}"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_004___FORRO_DRYWALL_1_4_4_4" growShrinkType="overwriteClear" connectionId="39" xr16:uid="{FD136591-8D7D-457E-81D0-8A4F4C2D0986}"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1" xr16:uid="{9AEAD042-6DF8-4764-AC48-2BCE6C4BA4D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_003___JANELAS_5_5_4_4" growShrinkType="overwriteClear" connectionId="23" xr16:uid="{DBABF3E3-CA41-4AC0-A069-0B1114569F71}"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_003___JANELAS_5_4_4_4_4_5" growShrinkType="overwriteClear" connectionId="11" xr16:uid="{3E4BE7B9-949A-457E-BD30-1544EFF5AA0B}"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_003___JANELAS_5_5_4" growShrinkType="overwriteClear" connectionId="24" xr16:uid="{1864542D-DDA0-4A2B-921F-9CAF4D171DF4}"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8704D2BE-9A36-4841-B066-0286C52C73F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_003___JANELAS_5_5_4_4_4" growShrinkType="overwriteClear" connectionId="22" xr16:uid="{27FB937A-C6FC-4F51-A9AF-D22281475A89}"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_003___JANELAS_5_5_5" growShrinkType="overwriteClear" connectionId="26" xr16:uid="{C057063C-F138-452E-853E-8BDEEFFF9973}"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_003___PORTAS_5" growShrinkType="overwriteClear" connectionId="34" xr16:uid="{F0C91EE7-9A64-463D-9B97-C0E5355FD896}"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_003___JANELAS_5_4_4" growShrinkType="overwriteClear" connectionId="16" xr16:uid="{B71CFCED-2183-41F8-A366-55A1C6D532C9}"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004 - FORRO DRYWALL_1" growShrinkType="overwriteClear" connectionId="40" xr16:uid="{980D7DF4-6756-40C6-A52C-91B8DB0C41D8}"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_003___JANELAS_5_5" growShrinkType="overwriteClear" connectionId="27" xr16:uid="{05C2A31E-82CD-47BE-99E9-CF7FB5332225}"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_003___PORTAS_4" growShrinkType="overwriteClear" connectionId="32" xr16:uid="{822AE186-FB51-4197-A76E-D83FF84CB54D}"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_003___JANELAS_5" growShrinkType="overwriteClear" connectionId="30" xr16:uid="{AA380A5D-A783-4C73-ADA9-CA165B594366}" autoFormatId="16" applyNumberFormats="0" applyBorderFormats="0" applyFontFormats="0" applyPatternFormats="0"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_003___JANELAS_5_4_4_4" growShrinkType="overwriteClear" connectionId="15" xr16:uid="{7F357D92-FE53-4060-90CE-1DF5BA58BFF8}" autoFormatId="16" applyNumberFormats="0" applyBorderFormats="0" applyFontFormats="0" applyPatternFormats="0"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_003___JANELAS_5_4_4_4_4_4" growShrinkType="overwriteClear" connectionId="9" xr16:uid="{567C36A5-9A3C-47D9-AEA0-88EC00F9D55F}" autoFormatId="16" applyNumberFormats="0" applyBorderFormats="0" applyFontFormats="0" applyPatternFormats="0"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_003___JANELAS_5_4_4_4_4" growShrinkType="overwriteClear" connectionId="14" xr16:uid="{BBF34533-C89B-4C87-BE39-5235A2FD0C3C}" autoFormatId="16" applyNumberFormats="0" applyBorderFormats="0" applyFontFormats="0" applyPatternFormats="0"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_003___JANELAS_5_4" growShrinkType="overwriteClear" connectionId="19" xr16:uid="{4B96C8F3-08D8-4B81-B219-171EE5C225B1}" autoFormatId="16" applyNumberFormats="0" applyBorderFormats="0" applyFontFormats="0" applyPatternFormats="0"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_004___FORRO_DRYWALL_1_4" growShrinkType="overwriteClear" connectionId="37" xr16:uid="{C5E67BEF-7D79-4B83-BCEF-3B5C14057073}" autoFormatId="16" applyNumberFormats="0" applyBorderFormats="0" applyFontFormats="0" applyPatternFormats="0"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_004___REVESTIMENTO_LAMINADO_4_4" growShrinkType="overwriteClear" connectionId="43" xr16:uid="{1ADFE8C1-D6A5-4F9E-B061-07F60AA8A411}"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7CFF28-4569-4E56-83E0-D2A8F48F66B9}" name="Tabela32" displayName="Tabela32" ref="B12:F17" totalsRowShown="0" headerRowDxfId="45" dataDxfId="43" headerRowBorderDxfId="44" tableBorderDxfId="42" headerRowCellStyle="Vírgula">
  <autoFilter ref="B12:F17" xr:uid="{00000000-0009-0000-0100-000003000000}"/>
  <tableColumns count="5">
    <tableColumn id="1" xr3:uid="{0ADF8047-AE8D-41F9-9FAF-991B2DD7ED6F}" name="ITEM" dataDxfId="41"/>
    <tableColumn id="6" xr3:uid="{31754242-D1E4-4530-8270-690A8A7443E4}" name="DESCRIÇÃO" dataDxfId="40"/>
    <tableColumn id="2" xr3:uid="{7B96F511-5BB4-4611-AB61-EED6F5D3D16E}" name="%" dataDxfId="39" dataCellStyle="Porcentagem">
      <calculatedColumnFormula>VLOOKUP(Tabela32[[#This Row],[ITEM]],ORÇAMENTO!B:L,11,0)/ORÇAMENTO!$P$8</calculatedColumnFormula>
    </tableColumn>
    <tableColumn id="7" xr3:uid="{EE4A6270-7CF6-4B8B-9A2B-CD2BA43E0E8F}" name="UNIDADE" dataDxfId="38"/>
    <tableColumn id="8" xr3:uid="{FDB199E1-281E-44E2-8394-C6E791992DF8}" name="QUANTIDADE" dataDxfId="37">
      <calculatedColumnFormula>VLOOKUP(Tabela32[[#This Row],[ITEM]],Tabela3[[ITEM]:[QUANTIDADE]],8,0)/2</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3:P417" totalsRowShown="0" headerRowDxfId="36" dataDxfId="34" headerRowBorderDxfId="35" tableBorderDxfId="33" headerRowCellStyle="Vírgula">
  <autoFilter ref="B13:P417" xr:uid="{00000000-000C-0000-FFFF-FFFF00000000}"/>
  <tableColumns count="15">
    <tableColumn id="1" xr3:uid="{00000000-0010-0000-0000-000001000000}" name="ITEM" dataDxfId="32"/>
    <tableColumn id="2" xr3:uid="{00000000-0010-0000-0000-000002000000}" name="SERVIÇO" dataDxfId="31"/>
    <tableColumn id="3" xr3:uid="{00000000-0010-0000-0000-000003000000}" name="REFERENCIAL" dataDxfId="30"/>
    <tableColumn id="4" xr3:uid="{00000000-0010-0000-0000-000004000000}" name="CÓD ENG" dataDxfId="29"/>
    <tableColumn id="5" xr3:uid="{00000000-0010-0000-0000-000005000000}" name="CÓDIGO" dataDxfId="28"/>
    <tableColumn id="6" xr3:uid="{00000000-0010-0000-0000-000006000000}" name="DESCRIÇÃO" dataDxfId="27"/>
    <tableColumn id="7" xr3:uid="{00000000-0010-0000-0000-000007000000}" name="UNIDADE" dataDxfId="26"/>
    <tableColumn id="8" xr3:uid="{00000000-0010-0000-0000-000008000000}" name="QUANTIDADE" dataDxfId="25"/>
    <tableColumn id="9" xr3:uid="{00000000-0010-0000-0000-000009000000}" name="CUSTO UNITÁRIO S/ DES" dataDxfId="24"/>
    <tableColumn id="10" xr3:uid="{00000000-0010-0000-0000-00000A000000}" name="CUSTO UNITÁRIO C/BDI S/ DES" dataDxfId="23"/>
    <tableColumn id="15" xr3:uid="{00000000-0010-0000-0000-00000F000000}" name="CUSTO TOTAL C/ BDI S/ DES" dataDxfId="22">
      <calculatedColumnFormula>TRUNC(#REF!*I14,2)</calculatedColumnFormula>
    </tableColumn>
    <tableColumn id="11" xr3:uid="{3E28CE4C-8F6E-40C5-B637-FF604D7056A2}" name="Coluna1" dataDxfId="21"/>
    <tableColumn id="12" xr3:uid="{55251442-691B-410D-8F84-06E648533CE3}" name="Coluna2" dataDxfId="20"/>
    <tableColumn id="13" xr3:uid="{FA1BFC7F-E11B-4B53-9F12-94989D0AD7E5}" name="Coluna3" dataDxfId="19"/>
    <tableColumn id="14" xr3:uid="{8ECB6370-B4DC-40EB-ABB7-F3A6DE7B4D3B}" name="Coluna4" dataDxfId="18"/>
  </tableColumns>
  <tableStyleInfo name="Estilo de Tabela 2" showFirstColumn="1"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12.xml"/><Relationship Id="rId16" Type="http://schemas.openxmlformats.org/officeDocument/2006/relationships/queryTable" Target="../queryTables/queryTable14.xml"/><Relationship Id="rId20" Type="http://schemas.openxmlformats.org/officeDocument/2006/relationships/queryTable" Target="../queryTables/queryTable18.xml"/><Relationship Id="rId1" Type="http://schemas.openxmlformats.org/officeDocument/2006/relationships/printerSettings" Target="../printerSettings/printerSettings14.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10" Type="http://schemas.openxmlformats.org/officeDocument/2006/relationships/queryTable" Target="../queryTables/queryTable8.xml"/><Relationship Id="rId19" Type="http://schemas.openxmlformats.org/officeDocument/2006/relationships/queryTable" Target="../queryTables/queryTable17.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s>
</file>

<file path=xl/worksheets/_rels/sheet18.xml.rels><?xml version="1.0" encoding="UTF-8" standalone="yes"?>
<Relationships xmlns="http://schemas.openxmlformats.org/package/2006/relationships"><Relationship Id="rId8" Type="http://schemas.openxmlformats.org/officeDocument/2006/relationships/queryTable" Target="../queryTables/queryTable31.xml"/><Relationship Id="rId13" Type="http://schemas.openxmlformats.org/officeDocument/2006/relationships/queryTable" Target="../queryTables/queryTable36.xml"/><Relationship Id="rId18" Type="http://schemas.openxmlformats.org/officeDocument/2006/relationships/queryTable" Target="../queryTables/queryTable41.xml"/><Relationship Id="rId3" Type="http://schemas.openxmlformats.org/officeDocument/2006/relationships/queryTable" Target="../queryTables/queryTable26.xml"/><Relationship Id="rId7" Type="http://schemas.openxmlformats.org/officeDocument/2006/relationships/queryTable" Target="../queryTables/queryTable30.xml"/><Relationship Id="rId12" Type="http://schemas.openxmlformats.org/officeDocument/2006/relationships/queryTable" Target="../queryTables/queryTable35.xml"/><Relationship Id="rId17" Type="http://schemas.openxmlformats.org/officeDocument/2006/relationships/queryTable" Target="../queryTables/queryTable40.xml"/><Relationship Id="rId2" Type="http://schemas.openxmlformats.org/officeDocument/2006/relationships/drawing" Target="../drawings/drawing13.xml"/><Relationship Id="rId16" Type="http://schemas.openxmlformats.org/officeDocument/2006/relationships/queryTable" Target="../queryTables/queryTable39.xml"/><Relationship Id="rId20" Type="http://schemas.openxmlformats.org/officeDocument/2006/relationships/queryTable" Target="../queryTables/queryTable43.xml"/><Relationship Id="rId1" Type="http://schemas.openxmlformats.org/officeDocument/2006/relationships/printerSettings" Target="../printerSettings/printerSettings15.bin"/><Relationship Id="rId6" Type="http://schemas.openxmlformats.org/officeDocument/2006/relationships/queryTable" Target="../queryTables/queryTable29.xml"/><Relationship Id="rId11" Type="http://schemas.openxmlformats.org/officeDocument/2006/relationships/queryTable" Target="../queryTables/queryTable34.xml"/><Relationship Id="rId5" Type="http://schemas.openxmlformats.org/officeDocument/2006/relationships/queryTable" Target="../queryTables/queryTable28.xml"/><Relationship Id="rId15" Type="http://schemas.openxmlformats.org/officeDocument/2006/relationships/queryTable" Target="../queryTables/queryTable38.xml"/><Relationship Id="rId10" Type="http://schemas.openxmlformats.org/officeDocument/2006/relationships/queryTable" Target="../queryTables/queryTable33.xml"/><Relationship Id="rId19" Type="http://schemas.openxmlformats.org/officeDocument/2006/relationships/queryTable" Target="../queryTables/queryTable42.xml"/><Relationship Id="rId4" Type="http://schemas.openxmlformats.org/officeDocument/2006/relationships/queryTable" Target="../queryTables/queryTable27.xml"/><Relationship Id="rId9" Type="http://schemas.openxmlformats.org/officeDocument/2006/relationships/queryTable" Target="../queryTables/queryTable32.xml"/><Relationship Id="rId14" Type="http://schemas.openxmlformats.org/officeDocument/2006/relationships/queryTable" Target="../queryTables/queryTable3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D20"/>
  <sheetViews>
    <sheetView workbookViewId="0"/>
  </sheetViews>
  <sheetFormatPr defaultColWidth="9.140625" defaultRowHeight="12.75" x14ac:dyDescent="0.2"/>
  <cols>
    <col min="1" max="1" width="50.5703125" style="417" customWidth="1"/>
    <col min="2" max="2" width="20.85546875" style="416" customWidth="1"/>
    <col min="3" max="4" width="9.140625" style="416"/>
    <col min="5" max="16384" width="9.140625" style="35"/>
  </cols>
  <sheetData>
    <row r="1" spans="1:2" ht="91.5" customHeight="1" x14ac:dyDescent="0.2">
      <c r="A1" s="415" t="str">
        <f>REFERENCIA!A3</f>
        <v>PREFEITURA MUNICIPAL DE ANASTÁCIO</v>
      </c>
    </row>
    <row r="2" spans="1:2" ht="91.5" customHeight="1" x14ac:dyDescent="0.2">
      <c r="A2" s="415" t="s">
        <v>850</v>
      </c>
    </row>
    <row r="3" spans="1:2" ht="81.75" customHeight="1" x14ac:dyDescent="0.2">
      <c r="A3" s="415" t="str">
        <f>REFERENCIA!A5</f>
        <v>PREFEITURA MUNICIPAL DE BANDEIRANTES</v>
      </c>
    </row>
    <row r="4" spans="1:2" ht="81.75" customHeight="1" x14ac:dyDescent="0.2">
      <c r="A4" s="415" t="str">
        <f>REFERENCIA!A6</f>
        <v>PREFEITURA MUNICIPAL DE BATAYPORÃ</v>
      </c>
    </row>
    <row r="5" spans="1:2" ht="70.5" customHeight="1" x14ac:dyDescent="0.2">
      <c r="A5" s="415" t="str">
        <f>REFERENCIA!A6</f>
        <v>PREFEITURA MUNICIPAL DE BATAYPORÃ</v>
      </c>
    </row>
    <row r="6" spans="1:2" ht="96.75" customHeight="1" x14ac:dyDescent="0.2">
      <c r="A6" s="415" t="str">
        <f>REFERENCIA!A7</f>
        <v>PREFEITURA MUNICIPAL DE BODOQUENA</v>
      </c>
    </row>
    <row r="7" spans="1:2" ht="77.25" customHeight="1" x14ac:dyDescent="0.2">
      <c r="A7" s="415" t="str">
        <f>REFERENCIA!A8</f>
        <v>PREFEITURA MUNICIPAL DE ELDORADO</v>
      </c>
    </row>
    <row r="8" spans="1:2" ht="88.5" customHeight="1" x14ac:dyDescent="0.2">
      <c r="A8" s="415" t="str">
        <f>REFERENCIA!A9</f>
        <v>PREFEITURA MUNICIPAL DE NOVA ALVORADA DO SUL</v>
      </c>
    </row>
    <row r="9" spans="1:2" ht="87.75" customHeight="1" x14ac:dyDescent="0.2">
      <c r="A9" s="417" t="s">
        <v>81</v>
      </c>
    </row>
    <row r="10" spans="1:2" ht="87.75" customHeight="1" x14ac:dyDescent="0.2">
      <c r="A10" s="417" t="str">
        <f>REFERENCIA!A12</f>
        <v>PREFEITURA MUNICIPAL DE ÁGUA CLARA</v>
      </c>
    </row>
    <row r="11" spans="1:2" ht="87" customHeight="1" x14ac:dyDescent="0.2">
      <c r="A11" s="417" t="str">
        <f>REFERENCIA!A13</f>
        <v>PREFEITURA MUNICIPAL DE CAARAPÓ</v>
      </c>
    </row>
    <row r="12" spans="1:2" ht="87" customHeight="1" x14ac:dyDescent="0.2">
      <c r="A12" s="417" t="str">
        <f>REFERENCIA!A14</f>
        <v>PREFEITURA MUNICIPAL DE JARAGUARI</v>
      </c>
    </row>
    <row r="13" spans="1:2" ht="87" customHeight="1" x14ac:dyDescent="0.2">
      <c r="A13" s="417" t="str">
        <f>REFERENCIA!A15</f>
        <v>PREFEITURA MUNICIPAL DE JARDIM</v>
      </c>
    </row>
    <row r="14" spans="1:2" ht="87" customHeight="1" x14ac:dyDescent="0.2">
      <c r="A14" s="417" t="str">
        <f>REFERENCIA!A16</f>
        <v>PREFEITURA MUNICIPAL DE RIBAS DO RIO PARDO</v>
      </c>
    </row>
    <row r="15" spans="1:2" ht="87" customHeight="1" x14ac:dyDescent="0.2">
      <c r="A15" s="417" t="str">
        <f>REFERENCIA!A17</f>
        <v>PREFEITURA MUNICIPAL DE SELVÍRIA</v>
      </c>
    </row>
    <row r="16" spans="1:2" ht="87" customHeight="1" x14ac:dyDescent="0.25">
      <c r="A16" s="417" t="str">
        <f>REFERENCIA!A18</f>
        <v>PREFEITURA MUNICIPAL DE SÃO GABRIEL DO OESTE</v>
      </c>
      <c r="B16"/>
    </row>
    <row r="17" spans="1:1" ht="87" customHeight="1" x14ac:dyDescent="0.2">
      <c r="A17" s="417" t="str">
        <f>REFERENCIA!A19</f>
        <v>PREFEITURA MUNICIPAL DE SANTA RITA DO PARDO</v>
      </c>
    </row>
    <row r="18" spans="1:1" ht="87" customHeight="1" x14ac:dyDescent="0.2">
      <c r="A18" s="417" t="s">
        <v>475</v>
      </c>
    </row>
    <row r="19" spans="1:1" ht="87" customHeight="1" x14ac:dyDescent="0.2">
      <c r="A19" s="417" t="str">
        <f>REFERENCIA!A21</f>
        <v>PREFEITURA MUNICIPAL DE MIRANDA</v>
      </c>
    </row>
    <row r="20" spans="1:1" ht="90.75" customHeight="1" x14ac:dyDescent="0.2">
      <c r="A20" s="417" t="str">
        <f>REFERENCIA!A22</f>
        <v>PREFEITURA MUNICIPAL DE IVINHEMA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B50"/>
  <sheetViews>
    <sheetView workbookViewId="0"/>
  </sheetViews>
  <sheetFormatPr defaultColWidth="9.140625" defaultRowHeight="12.75" x14ac:dyDescent="0.2"/>
  <cols>
    <col min="1" max="1" width="57.85546875" style="35" customWidth="1"/>
    <col min="2" max="16384" width="9.140625" style="35"/>
  </cols>
  <sheetData>
    <row r="3" spans="1:2" x14ac:dyDescent="0.2">
      <c r="A3" s="34" t="s">
        <v>69</v>
      </c>
      <c r="B3" s="35" t="s">
        <v>70</v>
      </c>
    </row>
    <row r="4" spans="1:2" x14ac:dyDescent="0.2">
      <c r="A4" s="34" t="s">
        <v>850</v>
      </c>
    </row>
    <row r="5" spans="1:2" x14ac:dyDescent="0.2">
      <c r="A5" s="34" t="s">
        <v>71</v>
      </c>
      <c r="B5" s="35" t="s">
        <v>203</v>
      </c>
    </row>
    <row r="6" spans="1:2" x14ac:dyDescent="0.2">
      <c r="A6" s="34" t="s">
        <v>663</v>
      </c>
      <c r="B6" s="35" t="s">
        <v>664</v>
      </c>
    </row>
    <row r="7" spans="1:2" x14ac:dyDescent="0.2">
      <c r="A7" s="34" t="s">
        <v>72</v>
      </c>
      <c r="B7" s="35" t="s">
        <v>73</v>
      </c>
    </row>
    <row r="8" spans="1:2" x14ac:dyDescent="0.2">
      <c r="A8" s="34" t="s">
        <v>74</v>
      </c>
      <c r="B8" s="35" t="s">
        <v>75</v>
      </c>
    </row>
    <row r="9" spans="1:2" x14ac:dyDescent="0.2">
      <c r="A9" s="34" t="s">
        <v>55</v>
      </c>
      <c r="B9" s="35" t="s">
        <v>202</v>
      </c>
    </row>
    <row r="10" spans="1:2" x14ac:dyDescent="0.2">
      <c r="A10" s="34" t="s">
        <v>76</v>
      </c>
      <c r="B10" s="35" t="s">
        <v>124</v>
      </c>
    </row>
    <row r="11" spans="1:2" x14ac:dyDescent="0.2">
      <c r="A11" s="34" t="s">
        <v>81</v>
      </c>
      <c r="B11" s="35" t="s">
        <v>92</v>
      </c>
    </row>
    <row r="12" spans="1:2" x14ac:dyDescent="0.2">
      <c r="A12" s="34" t="s">
        <v>204</v>
      </c>
      <c r="B12" s="35" t="s">
        <v>210</v>
      </c>
    </row>
    <row r="13" spans="1:2" x14ac:dyDescent="0.2">
      <c r="A13" s="34" t="s">
        <v>205</v>
      </c>
      <c r="B13" s="35" t="s">
        <v>211</v>
      </c>
    </row>
    <row r="14" spans="1:2" x14ac:dyDescent="0.2">
      <c r="A14" s="34" t="s">
        <v>206</v>
      </c>
    </row>
    <row r="15" spans="1:2" x14ac:dyDescent="0.2">
      <c r="A15" s="34" t="s">
        <v>207</v>
      </c>
      <c r="B15" s="35" t="s">
        <v>212</v>
      </c>
    </row>
    <row r="16" spans="1:2" x14ac:dyDescent="0.2">
      <c r="A16" s="34" t="s">
        <v>208</v>
      </c>
      <c r="B16" s="35" t="s">
        <v>213</v>
      </c>
    </row>
    <row r="17" spans="1:2" x14ac:dyDescent="0.2">
      <c r="A17" s="34" t="s">
        <v>209</v>
      </c>
      <c r="B17" s="35" t="s">
        <v>214</v>
      </c>
    </row>
    <row r="18" spans="1:2" x14ac:dyDescent="0.2">
      <c r="A18" s="34" t="s">
        <v>273</v>
      </c>
    </row>
    <row r="19" spans="1:2" x14ac:dyDescent="0.2">
      <c r="A19" s="34" t="s">
        <v>314</v>
      </c>
    </row>
    <row r="20" spans="1:2" x14ac:dyDescent="0.2">
      <c r="A20" s="34" t="s">
        <v>475</v>
      </c>
      <c r="B20" s="35" t="s">
        <v>476</v>
      </c>
    </row>
    <row r="21" spans="1:2" x14ac:dyDescent="0.2">
      <c r="A21" s="35" t="s">
        <v>357</v>
      </c>
    </row>
    <row r="22" spans="1:2" x14ac:dyDescent="0.2">
      <c r="A22" s="35" t="s">
        <v>270</v>
      </c>
      <c r="B22" s="35" t="s">
        <v>272</v>
      </c>
    </row>
    <row r="24" spans="1:2" x14ac:dyDescent="0.2">
      <c r="A24" s="36" t="s">
        <v>39</v>
      </c>
    </row>
    <row r="25" spans="1:2" x14ac:dyDescent="0.2">
      <c r="A25" s="36" t="s">
        <v>40</v>
      </c>
    </row>
    <row r="26" spans="1:2" x14ac:dyDescent="0.2">
      <c r="A26" s="36" t="s">
        <v>77</v>
      </c>
    </row>
    <row r="27" spans="1:2" x14ac:dyDescent="0.2">
      <c r="A27" s="36" t="s">
        <v>78</v>
      </c>
    </row>
    <row r="28" spans="1:2" x14ac:dyDescent="0.2">
      <c r="A28" s="36" t="s">
        <v>79</v>
      </c>
    </row>
    <row r="29" spans="1:2" x14ac:dyDescent="0.2">
      <c r="A29" s="36" t="s">
        <v>41</v>
      </c>
    </row>
    <row r="30" spans="1:2" x14ac:dyDescent="0.2">
      <c r="A30" s="36" t="s">
        <v>80</v>
      </c>
    </row>
    <row r="32" spans="1:2" x14ac:dyDescent="0.2">
      <c r="A32" s="34" t="s">
        <v>84</v>
      </c>
    </row>
    <row r="33" spans="1:1" x14ac:dyDescent="0.2">
      <c r="A33" s="34" t="s">
        <v>851</v>
      </c>
    </row>
    <row r="34" spans="1:1" x14ac:dyDescent="0.2">
      <c r="A34" s="34" t="s">
        <v>85</v>
      </c>
    </row>
    <row r="35" spans="1:1" x14ac:dyDescent="0.2">
      <c r="A35" s="34" t="s">
        <v>665</v>
      </c>
    </row>
    <row r="36" spans="1:1" x14ac:dyDescent="0.2">
      <c r="A36" s="34" t="s">
        <v>86</v>
      </c>
    </row>
    <row r="37" spans="1:1" x14ac:dyDescent="0.2">
      <c r="A37" s="34" t="s">
        <v>87</v>
      </c>
    </row>
    <row r="38" spans="1:1" x14ac:dyDescent="0.2">
      <c r="A38" s="34" t="s">
        <v>88</v>
      </c>
    </row>
    <row r="39" spans="1:1" x14ac:dyDescent="0.2">
      <c r="A39" s="34" t="s">
        <v>89</v>
      </c>
    </row>
    <row r="40" spans="1:1" x14ac:dyDescent="0.2">
      <c r="A40" s="34" t="s">
        <v>83</v>
      </c>
    </row>
    <row r="41" spans="1:1" x14ac:dyDescent="0.2">
      <c r="A41" s="35" t="s">
        <v>215</v>
      </c>
    </row>
    <row r="42" spans="1:1" x14ac:dyDescent="0.2">
      <c r="A42" s="35" t="s">
        <v>216</v>
      </c>
    </row>
    <row r="43" spans="1:1" x14ac:dyDescent="0.2">
      <c r="A43" s="35" t="s">
        <v>217</v>
      </c>
    </row>
    <row r="44" spans="1:1" x14ac:dyDescent="0.2">
      <c r="A44" s="35" t="s">
        <v>218</v>
      </c>
    </row>
    <row r="45" spans="1:1" x14ac:dyDescent="0.2">
      <c r="A45" s="35" t="s">
        <v>219</v>
      </c>
    </row>
    <row r="46" spans="1:1" x14ac:dyDescent="0.2">
      <c r="A46" s="35" t="s">
        <v>220</v>
      </c>
    </row>
    <row r="47" spans="1:1" x14ac:dyDescent="0.2">
      <c r="A47" s="35" t="s">
        <v>274</v>
      </c>
    </row>
    <row r="48" spans="1:1" x14ac:dyDescent="0.2">
      <c r="A48" s="35" t="s">
        <v>315</v>
      </c>
    </row>
    <row r="49" spans="1:1" x14ac:dyDescent="0.2">
      <c r="A49" s="35" t="s">
        <v>358</v>
      </c>
    </row>
    <row r="50" spans="1:1" x14ac:dyDescent="0.2">
      <c r="A50" s="35" t="s">
        <v>271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6B5F-FE56-4D65-BEB1-466BED835FD2}">
  <sheetPr codeName="Planilha4">
    <pageSetUpPr fitToPage="1"/>
  </sheetPr>
  <dimension ref="A2:O49"/>
  <sheetViews>
    <sheetView workbookViewId="0"/>
  </sheetViews>
  <sheetFormatPr defaultRowHeight="15" x14ac:dyDescent="0.25"/>
  <cols>
    <col min="1" max="1" width="3.140625" style="2" customWidth="1"/>
    <col min="2" max="3" width="12.7109375" customWidth="1"/>
    <col min="4" max="4" width="5.28515625" customWidth="1"/>
    <col min="5" max="5" width="60.85546875" customWidth="1"/>
  </cols>
  <sheetData>
    <row r="2" spans="1:15" ht="21" customHeight="1" x14ac:dyDescent="0.25">
      <c r="B2" s="848"/>
      <c r="C2" s="849"/>
      <c r="D2" s="854" t="s">
        <v>275</v>
      </c>
      <c r="E2" s="855"/>
    </row>
    <row r="3" spans="1:15" ht="21" customHeight="1" x14ac:dyDescent="0.25">
      <c r="B3" s="850"/>
      <c r="C3" s="851"/>
      <c r="D3" s="856"/>
      <c r="E3" s="857"/>
    </row>
    <row r="4" spans="1:15" ht="20.25" customHeight="1" x14ac:dyDescent="0.25">
      <c r="B4" s="852"/>
      <c r="C4" s="853"/>
      <c r="D4" s="858"/>
      <c r="E4" s="859"/>
    </row>
    <row r="5" spans="1:15" x14ac:dyDescent="0.25">
      <c r="B5" s="835" t="s">
        <v>276</v>
      </c>
      <c r="C5" s="835"/>
      <c r="D5" s="836" t="str">
        <f>ORÇAMENTO!C6</f>
        <v>AMPLIAÇÃO DA CÂMARA MUNICIPAL</v>
      </c>
      <c r="E5" s="837"/>
      <c r="F5" s="125"/>
    </row>
    <row r="6" spans="1:15" x14ac:dyDescent="0.25">
      <c r="B6" s="860" t="s">
        <v>277</v>
      </c>
      <c r="C6" s="861"/>
      <c r="D6" s="862" t="s">
        <v>474</v>
      </c>
      <c r="E6" s="837"/>
      <c r="F6" s="125"/>
    </row>
    <row r="7" spans="1:15" x14ac:dyDescent="0.25">
      <c r="B7" s="835" t="s">
        <v>278</v>
      </c>
      <c r="C7" s="835"/>
      <c r="D7" s="836" t="str">
        <f>ORÇAMENTO!C7</f>
        <v>SÃO GABRIEL DO OESTE - MS</v>
      </c>
      <c r="E7" s="837"/>
      <c r="F7" s="125"/>
    </row>
    <row r="8" spans="1:15" ht="5.25" customHeight="1" x14ac:dyDescent="0.25">
      <c r="B8" s="126"/>
      <c r="C8" s="126"/>
      <c r="D8" s="126"/>
      <c r="E8" s="127"/>
      <c r="F8" s="125"/>
    </row>
    <row r="9" spans="1:15" x14ac:dyDescent="0.25">
      <c r="B9" s="838" t="s">
        <v>279</v>
      </c>
      <c r="C9" s="839"/>
      <c r="D9" s="839"/>
      <c r="E9" s="840"/>
      <c r="F9" s="125"/>
    </row>
    <row r="10" spans="1:15" ht="15.75" x14ac:dyDescent="0.25">
      <c r="B10" s="841">
        <f t="array" ref="B10">AVERAGE(A12:A32*1)</f>
        <v>0</v>
      </c>
      <c r="C10" s="841"/>
      <c r="D10" s="841"/>
      <c r="E10" s="841"/>
      <c r="F10" s="125"/>
    </row>
    <row r="11" spans="1:15" ht="4.5" customHeight="1" x14ac:dyDescent="0.25">
      <c r="B11" s="126"/>
      <c r="C11" s="126"/>
      <c r="D11" s="126"/>
      <c r="E11" s="127"/>
      <c r="F11" s="125"/>
    </row>
    <row r="12" spans="1:15" ht="22.5" customHeight="1" x14ac:dyDescent="0.25">
      <c r="A12" s="128" t="b">
        <v>0</v>
      </c>
      <c r="B12" s="842" t="s">
        <v>280</v>
      </c>
      <c r="C12" s="843"/>
      <c r="D12" s="129"/>
      <c r="E12" s="130" t="s">
        <v>281</v>
      </c>
      <c r="H12" s="151"/>
      <c r="I12" s="152"/>
      <c r="J12" s="152"/>
      <c r="K12" s="152"/>
      <c r="L12" s="152"/>
      <c r="M12" s="152"/>
      <c r="N12" s="152"/>
      <c r="O12" s="153"/>
    </row>
    <row r="13" spans="1:15" ht="21.75" customHeight="1" x14ac:dyDescent="0.25">
      <c r="A13" s="128" t="b">
        <v>0</v>
      </c>
      <c r="B13" s="844"/>
      <c r="C13" s="845"/>
      <c r="D13" s="129"/>
      <c r="E13" s="130" t="s">
        <v>282</v>
      </c>
      <c r="H13" s="6"/>
      <c r="O13" s="154"/>
    </row>
    <row r="14" spans="1:15" ht="18.75" customHeight="1" x14ac:dyDescent="0.25">
      <c r="A14" s="128" t="b">
        <v>0</v>
      </c>
      <c r="B14" s="844"/>
      <c r="C14" s="845"/>
      <c r="D14" s="129"/>
      <c r="E14" s="130" t="s">
        <v>283</v>
      </c>
      <c r="H14" s="6"/>
      <c r="O14" s="154"/>
    </row>
    <row r="15" spans="1:15" ht="18.75" customHeight="1" x14ac:dyDescent="0.25">
      <c r="A15" s="128" t="b">
        <v>0</v>
      </c>
      <c r="B15" s="844"/>
      <c r="C15" s="845"/>
      <c r="D15" s="129"/>
      <c r="E15" s="130" t="s">
        <v>284</v>
      </c>
      <c r="H15" s="6"/>
      <c r="O15" s="154"/>
    </row>
    <row r="16" spans="1:15" ht="30.75" customHeight="1" x14ac:dyDescent="0.25">
      <c r="A16" s="128" t="b">
        <v>0</v>
      </c>
      <c r="B16" s="844"/>
      <c r="C16" s="845"/>
      <c r="D16" s="129"/>
      <c r="E16" s="130" t="s">
        <v>285</v>
      </c>
      <c r="H16" s="7"/>
      <c r="I16" s="155"/>
      <c r="J16" s="155"/>
      <c r="K16" s="155"/>
      <c r="L16" s="155"/>
      <c r="M16" s="155"/>
      <c r="N16" s="155"/>
      <c r="O16" s="156"/>
    </row>
    <row r="17" spans="1:5" ht="30.75" customHeight="1" x14ac:dyDescent="0.25">
      <c r="A17" s="128" t="b">
        <v>0</v>
      </c>
      <c r="B17" s="844"/>
      <c r="C17" s="845"/>
      <c r="D17" s="129"/>
      <c r="E17" s="130" t="s">
        <v>286</v>
      </c>
    </row>
    <row r="18" spans="1:5" x14ac:dyDescent="0.25">
      <c r="A18" s="128" t="b">
        <v>0</v>
      </c>
      <c r="B18" s="844"/>
      <c r="C18" s="845"/>
      <c r="D18" s="129"/>
      <c r="E18" s="130" t="s">
        <v>287</v>
      </c>
    </row>
    <row r="19" spans="1:5" ht="32.25" customHeight="1" x14ac:dyDescent="0.25">
      <c r="A19" s="128" t="b">
        <v>0</v>
      </c>
      <c r="B19" s="844"/>
      <c r="C19" s="845"/>
      <c r="D19" s="129"/>
      <c r="E19" s="130" t="s">
        <v>288</v>
      </c>
    </row>
    <row r="20" spans="1:5" ht="23.25" customHeight="1" x14ac:dyDescent="0.25">
      <c r="A20" s="128" t="b">
        <v>0</v>
      </c>
      <c r="B20" s="844"/>
      <c r="C20" s="845"/>
      <c r="D20" s="129"/>
      <c r="E20" s="130" t="s">
        <v>289</v>
      </c>
    </row>
    <row r="21" spans="1:5" ht="30.75" customHeight="1" x14ac:dyDescent="0.25">
      <c r="A21" s="128" t="b">
        <v>0</v>
      </c>
      <c r="B21" s="844"/>
      <c r="C21" s="845"/>
      <c r="D21" s="129"/>
      <c r="E21" s="130" t="s">
        <v>290</v>
      </c>
    </row>
    <row r="22" spans="1:5" ht="30" customHeight="1" x14ac:dyDescent="0.25">
      <c r="A22" s="128" t="b">
        <v>0</v>
      </c>
      <c r="B22" s="844"/>
      <c r="C22" s="845"/>
      <c r="D22" s="129"/>
      <c r="E22" s="130" t="s">
        <v>291</v>
      </c>
    </row>
    <row r="23" spans="1:5" ht="29.25" customHeight="1" x14ac:dyDescent="0.25">
      <c r="A23" s="128" t="b">
        <v>0</v>
      </c>
      <c r="B23" s="844"/>
      <c r="C23" s="845"/>
      <c r="D23" s="129"/>
      <c r="E23" s="130" t="s">
        <v>292</v>
      </c>
    </row>
    <row r="24" spans="1:5" ht="29.25" customHeight="1" x14ac:dyDescent="0.25">
      <c r="A24" s="128" t="b">
        <v>0</v>
      </c>
      <c r="B24" s="844"/>
      <c r="C24" s="845"/>
      <c r="D24" s="129"/>
      <c r="E24" s="130" t="s">
        <v>293</v>
      </c>
    </row>
    <row r="25" spans="1:5" ht="29.25" customHeight="1" x14ac:dyDescent="0.25">
      <c r="A25" s="128" t="b">
        <v>0</v>
      </c>
      <c r="B25" s="844"/>
      <c r="C25" s="845"/>
      <c r="D25" s="129"/>
      <c r="E25" s="130" t="s">
        <v>294</v>
      </c>
    </row>
    <row r="26" spans="1:5" ht="29.25" customHeight="1" x14ac:dyDescent="0.25">
      <c r="A26" s="128" t="b">
        <v>0</v>
      </c>
      <c r="B26" s="844"/>
      <c r="C26" s="845"/>
      <c r="D26" s="129"/>
      <c r="E26" s="130" t="s">
        <v>295</v>
      </c>
    </row>
    <row r="27" spans="1:5" ht="29.25" customHeight="1" x14ac:dyDescent="0.25">
      <c r="A27" s="128" t="b">
        <v>0</v>
      </c>
      <c r="B27" s="844"/>
      <c r="C27" s="845"/>
      <c r="D27" s="129"/>
      <c r="E27" s="130" t="s">
        <v>296</v>
      </c>
    </row>
    <row r="28" spans="1:5" ht="29.25" customHeight="1" x14ac:dyDescent="0.25">
      <c r="A28" s="128" t="b">
        <v>0</v>
      </c>
      <c r="B28" s="844"/>
      <c r="C28" s="845"/>
      <c r="D28" s="129"/>
      <c r="E28" s="130" t="s">
        <v>297</v>
      </c>
    </row>
    <row r="29" spans="1:5" ht="29.25" customHeight="1" x14ac:dyDescent="0.25">
      <c r="A29" s="128" t="b">
        <v>0</v>
      </c>
      <c r="B29" s="844"/>
      <c r="C29" s="845"/>
      <c r="D29" s="129"/>
      <c r="E29" s="130" t="s">
        <v>298</v>
      </c>
    </row>
    <row r="30" spans="1:5" ht="29.25" customHeight="1" x14ac:dyDescent="0.25">
      <c r="A30" s="128" t="b">
        <v>0</v>
      </c>
      <c r="B30" s="844"/>
      <c r="C30" s="845"/>
      <c r="D30" s="129"/>
      <c r="E30" s="130" t="s">
        <v>299</v>
      </c>
    </row>
    <row r="31" spans="1:5" ht="29.25" customHeight="1" x14ac:dyDescent="0.25">
      <c r="A31" s="128" t="b">
        <v>0</v>
      </c>
      <c r="B31" s="844"/>
      <c r="C31" s="845"/>
      <c r="D31" s="129"/>
      <c r="E31" s="130" t="s">
        <v>300</v>
      </c>
    </row>
    <row r="32" spans="1:5" ht="29.25" customHeight="1" x14ac:dyDescent="0.25">
      <c r="A32" s="128" t="b">
        <v>0</v>
      </c>
      <c r="B32" s="846"/>
      <c r="C32" s="847"/>
      <c r="D32" s="129"/>
      <c r="E32" s="130" t="s">
        <v>301</v>
      </c>
    </row>
    <row r="37" spans="5:5" x14ac:dyDescent="0.25">
      <c r="E37" s="134"/>
    </row>
    <row r="38" spans="5:5" x14ac:dyDescent="0.25">
      <c r="E38" s="134"/>
    </row>
    <row r="39" spans="5:5" x14ac:dyDescent="0.25">
      <c r="E39" s="134"/>
    </row>
    <row r="40" spans="5:5" x14ac:dyDescent="0.25">
      <c r="E40" s="134"/>
    </row>
    <row r="41" spans="5:5" x14ac:dyDescent="0.25">
      <c r="E41" s="134"/>
    </row>
    <row r="42" spans="5:5" x14ac:dyDescent="0.25">
      <c r="E42" s="134"/>
    </row>
    <row r="43" spans="5:5" x14ac:dyDescent="0.25">
      <c r="E43" s="134"/>
    </row>
    <row r="44" spans="5:5" x14ac:dyDescent="0.25">
      <c r="E44" s="134"/>
    </row>
    <row r="45" spans="5:5" x14ac:dyDescent="0.25">
      <c r="E45" s="134"/>
    </row>
    <row r="46" spans="5:5" x14ac:dyDescent="0.25">
      <c r="E46" s="134"/>
    </row>
    <row r="47" spans="5:5" x14ac:dyDescent="0.25">
      <c r="E47" s="134"/>
    </row>
    <row r="48" spans="5:5" x14ac:dyDescent="0.25">
      <c r="E48" s="134"/>
    </row>
    <row r="49" spans="5:5" x14ac:dyDescent="0.25">
      <c r="E49" s="134"/>
    </row>
  </sheetData>
  <mergeCells count="11">
    <mergeCell ref="B2:C4"/>
    <mergeCell ref="D2:E4"/>
    <mergeCell ref="B5:C5"/>
    <mergeCell ref="D5:E5"/>
    <mergeCell ref="B6:C6"/>
    <mergeCell ref="D6:E6"/>
    <mergeCell ref="B7:C7"/>
    <mergeCell ref="D7:E7"/>
    <mergeCell ref="B9:E9"/>
    <mergeCell ref="B10:E10"/>
    <mergeCell ref="B12:C32"/>
  </mergeCells>
  <conditionalFormatting sqref="B10:E10">
    <cfRule type="dataBar" priority="3">
      <dataBar>
        <cfvo type="num" val="0"/>
        <cfvo type="num" val="1"/>
        <color rgb="FF00B050"/>
      </dataBar>
      <extLst>
        <ext xmlns:x14="http://schemas.microsoft.com/office/spreadsheetml/2009/9/main" uri="{B025F937-C7B1-47D3-B67F-A62EFF666E3E}">
          <x14:id>{17451269-AF25-4B63-88F0-1E523205FFC8}</x14:id>
        </ext>
      </extLst>
    </cfRule>
  </conditionalFormatting>
  <conditionalFormatting sqref="E12:E32">
    <cfRule type="expression" dxfId="47" priority="2">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3</xdr:col>
                    <xdr:colOff>66675</xdr:colOff>
                    <xdr:row>17</xdr:row>
                    <xdr:rowOff>47625</xdr:rowOff>
                  </from>
                  <to>
                    <xdr:col>3</xdr:col>
                    <xdr:colOff>314325</xdr:colOff>
                    <xdr:row>17</xdr:row>
                    <xdr:rowOff>323850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154643" r:id="rId21"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154644" r:id="rId22"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154645" r:id="rId23"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mc:AlternateContent xmlns:mc="http://schemas.openxmlformats.org/markup-compatibility/2006">
          <mc:Choice Requires="x14">
            <control shapeId="154642" r:id="rId24"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451269-AF25-4B63-88F0-1E523205FFC8}">
            <x14:dataBar minLength="0" maxLength="100" gradient="0">
              <x14:cfvo type="num">
                <xm:f>0</xm:f>
              </x14:cfvo>
              <x14:cfvo type="num">
                <xm:f>1</xm:f>
              </x14:cfvo>
              <x14:negativeFillColor rgb="FFFF0000"/>
              <x14:axisColor rgb="FF000000"/>
            </x14:dataBar>
          </x14:cfRule>
          <xm:sqref>B10:E10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heetViews>
  <sheetFormatPr defaultColWidth="0" defaultRowHeight="12.75" customHeight="1" zeroHeight="1" x14ac:dyDescent="0.2"/>
  <cols>
    <col min="1" max="2" width="9.140625" style="29" customWidth="1"/>
    <col min="3" max="3" width="55.7109375" style="29" customWidth="1"/>
    <col min="4" max="4" width="54.7109375" style="29" customWidth="1"/>
    <col min="5" max="8" width="9.140625" style="29" hidden="1" customWidth="1"/>
    <col min="9" max="9" width="0" style="29" hidden="1" customWidth="1"/>
    <col min="10" max="16384" width="0" style="29" hidden="1"/>
  </cols>
  <sheetData>
    <row r="1" spans="1:4" ht="12.75" customHeight="1" x14ac:dyDescent="0.2">
      <c r="A1" s="33"/>
      <c r="B1" s="33"/>
      <c r="C1" s="33"/>
      <c r="D1" s="33"/>
    </row>
    <row r="2" spans="1:4" x14ac:dyDescent="0.2">
      <c r="A2" s="33"/>
      <c r="B2" s="33"/>
      <c r="C2" s="33"/>
      <c r="D2" s="33"/>
    </row>
    <row r="3" spans="1:4" x14ac:dyDescent="0.2">
      <c r="A3" s="33"/>
      <c r="B3" s="33"/>
      <c r="C3" s="33"/>
      <c r="D3" s="33"/>
    </row>
    <row r="4" spans="1:4" x14ac:dyDescent="0.2">
      <c r="A4" s="33"/>
      <c r="B4" s="33"/>
      <c r="C4" s="33"/>
      <c r="D4" s="33"/>
    </row>
    <row r="5" spans="1:4" x14ac:dyDescent="0.2">
      <c r="A5" s="33"/>
      <c r="B5" s="33"/>
      <c r="C5" s="33"/>
      <c r="D5" s="33"/>
    </row>
    <row r="6" spans="1:4" ht="13.5" thickBot="1" x14ac:dyDescent="0.25">
      <c r="A6" s="33"/>
      <c r="B6" s="33"/>
      <c r="C6" s="33"/>
      <c r="D6" s="33"/>
    </row>
    <row r="7" spans="1:4" ht="16.5" thickBot="1" x14ac:dyDescent="0.25">
      <c r="A7" s="33"/>
      <c r="B7" s="33"/>
      <c r="C7" s="863" t="s">
        <v>53</v>
      </c>
      <c r="D7" s="864"/>
    </row>
    <row r="8" spans="1:4" x14ac:dyDescent="0.2">
      <c r="A8" s="33"/>
      <c r="B8" s="33"/>
      <c r="C8" s="37" t="s">
        <v>54</v>
      </c>
      <c r="D8" s="38" t="s">
        <v>273</v>
      </c>
    </row>
    <row r="9" spans="1:4" x14ac:dyDescent="0.2">
      <c r="A9" s="33"/>
      <c r="B9" s="33"/>
      <c r="C9" s="39" t="s">
        <v>48</v>
      </c>
      <c r="D9" s="120" t="s">
        <v>1050</v>
      </c>
    </row>
    <row r="10" spans="1:4" ht="12.75" customHeight="1" thickBot="1" x14ac:dyDescent="0.25">
      <c r="A10" s="33"/>
      <c r="B10" s="33"/>
      <c r="C10" s="41" t="s">
        <v>82</v>
      </c>
      <c r="D10" s="42" t="s">
        <v>274</v>
      </c>
    </row>
    <row r="11" spans="1:4" ht="14.25" thickBot="1" x14ac:dyDescent="0.25">
      <c r="A11" s="33"/>
      <c r="B11" s="33"/>
      <c r="C11" s="121"/>
      <c r="D11" s="122"/>
    </row>
    <row r="12" spans="1:4" ht="14.25" thickBot="1" x14ac:dyDescent="0.25">
      <c r="A12" s="33"/>
      <c r="B12" s="33"/>
      <c r="C12" s="865" t="s">
        <v>56</v>
      </c>
      <c r="D12" s="866"/>
    </row>
    <row r="13" spans="1:4" x14ac:dyDescent="0.2">
      <c r="A13" s="132" t="s">
        <v>147</v>
      </c>
      <c r="B13" s="131">
        <v>283.47000000000003</v>
      </c>
      <c r="C13" s="37" t="s">
        <v>57</v>
      </c>
      <c r="D13" s="38" t="s">
        <v>1049</v>
      </c>
    </row>
    <row r="14" spans="1:4" x14ac:dyDescent="0.2">
      <c r="A14" s="33"/>
      <c r="B14" s="33"/>
      <c r="C14" s="39" t="s">
        <v>58</v>
      </c>
      <c r="D14" s="50" t="s">
        <v>523</v>
      </c>
    </row>
    <row r="15" spans="1:4" x14ac:dyDescent="0.2">
      <c r="A15" s="33"/>
      <c r="B15" s="33"/>
      <c r="C15" s="39" t="s">
        <v>59</v>
      </c>
      <c r="D15" s="157">
        <f ca="1">ORÇAMENTO!C9</f>
        <v>0.22470000000000001</v>
      </c>
    </row>
    <row r="16" spans="1:4" x14ac:dyDescent="0.2">
      <c r="A16" s="33"/>
      <c r="B16" s="33"/>
      <c r="C16" s="43" t="s">
        <v>201</v>
      </c>
      <c r="D16" s="40" t="s">
        <v>1201</v>
      </c>
    </row>
    <row r="17" spans="1:4" x14ac:dyDescent="0.2">
      <c r="A17" s="33"/>
      <c r="B17" s="33"/>
      <c r="C17" s="43" t="s">
        <v>91</v>
      </c>
      <c r="D17" s="40" t="s">
        <v>1201</v>
      </c>
    </row>
    <row r="18" spans="1:4" ht="13.5" thickBot="1" x14ac:dyDescent="0.25">
      <c r="A18" s="33"/>
      <c r="B18" s="33"/>
      <c r="C18" s="41" t="s">
        <v>90</v>
      </c>
      <c r="D18" s="40" t="s">
        <v>662</v>
      </c>
    </row>
    <row r="19" spans="1:4" ht="14.25" thickBot="1" x14ac:dyDescent="0.25">
      <c r="A19" s="33"/>
      <c r="B19" s="33"/>
      <c r="C19" s="121"/>
      <c r="D19" s="123"/>
    </row>
    <row r="20" spans="1:4" ht="14.25" thickBot="1" x14ac:dyDescent="0.25">
      <c r="A20" s="33"/>
      <c r="B20" s="33"/>
      <c r="C20" s="865" t="s">
        <v>60</v>
      </c>
      <c r="D20" s="866"/>
    </row>
    <row r="21" spans="1:4" x14ac:dyDescent="0.2">
      <c r="A21" s="33"/>
      <c r="B21" s="33"/>
      <c r="C21" s="44" t="s">
        <v>61</v>
      </c>
      <c r="D21" s="45" t="s">
        <v>62</v>
      </c>
    </row>
    <row r="22" spans="1:4" x14ac:dyDescent="0.2">
      <c r="A22" s="33"/>
      <c r="B22" s="33"/>
      <c r="C22" s="39" t="s">
        <v>63</v>
      </c>
      <c r="D22" s="46" t="s">
        <v>64</v>
      </c>
    </row>
    <row r="23" spans="1:4" x14ac:dyDescent="0.2">
      <c r="A23" s="33"/>
      <c r="B23" s="33"/>
      <c r="C23" s="39" t="s">
        <v>52</v>
      </c>
      <c r="D23" s="40" t="s">
        <v>65</v>
      </c>
    </row>
    <row r="24" spans="1:4" ht="13.5" thickBot="1" x14ac:dyDescent="0.25">
      <c r="A24" s="33"/>
      <c r="B24" s="33"/>
      <c r="C24" s="41" t="s">
        <v>66</v>
      </c>
      <c r="D24" s="47">
        <f ca="1">TODAY()</f>
        <v>45610</v>
      </c>
    </row>
    <row r="25" spans="1:4" ht="14.25" thickBot="1" x14ac:dyDescent="0.25">
      <c r="A25" s="33"/>
      <c r="B25" s="33"/>
      <c r="C25" s="121"/>
      <c r="D25" s="124"/>
    </row>
    <row r="26" spans="1:4" ht="14.25" thickBot="1" x14ac:dyDescent="0.25">
      <c r="A26" s="33"/>
      <c r="B26" s="33"/>
      <c r="C26" s="865" t="s">
        <v>67</v>
      </c>
      <c r="D26" s="866"/>
    </row>
    <row r="27" spans="1:4" x14ac:dyDescent="0.2">
      <c r="A27" s="33"/>
      <c r="B27" s="33"/>
      <c r="C27" s="44" t="s">
        <v>61</v>
      </c>
      <c r="D27" s="45">
        <f>VLOOKUP(D8,REFERENCIA!A3:B22,2,FALSE)</f>
        <v>0</v>
      </c>
    </row>
    <row r="28" spans="1:4" ht="13.5" thickBot="1" x14ac:dyDescent="0.25">
      <c r="A28" s="33"/>
      <c r="B28" s="33"/>
      <c r="C28" s="41" t="s">
        <v>68</v>
      </c>
      <c r="D28" s="48" t="s">
        <v>477</v>
      </c>
    </row>
    <row r="29" spans="1:4" ht="15.75" hidden="1" x14ac:dyDescent="0.2">
      <c r="C29" s="30"/>
      <c r="D29" s="31"/>
    </row>
    <row r="30" spans="1:4" ht="15.75" hidden="1" x14ac:dyDescent="0.2">
      <c r="C30" s="30"/>
      <c r="D30" s="31"/>
    </row>
    <row r="32" spans="1:4" hidden="1" x14ac:dyDescent="0.2">
      <c r="D32" s="32"/>
    </row>
  </sheetData>
  <sheetProtection selectLockedCells="1"/>
  <dataConsolidate/>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REFERENCIA!$A$3:$A$22</xm:f>
          </x14:formula1>
          <xm:sqref>D8</xm:sqref>
        </x14:dataValidation>
        <x14:dataValidation type="list" allowBlank="1" showInputMessage="1" showErrorMessage="1" xr:uid="{00000000-0002-0000-0200-000002000000}">
          <x14:formula1>
            <xm:f>REFERENCIA!$A$32:$A$61</xm:f>
          </x14:formula1>
          <xm:sqref>D10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489F-3C0F-44E7-B357-02F891AFFCB6}">
  <sheetPr codeName="Planilha17">
    <tabColor theme="4" tint="0.79998168889431442"/>
    <pageSetUpPr fitToPage="1"/>
  </sheetPr>
  <dimension ref="A1:U17"/>
  <sheetViews>
    <sheetView workbookViewId="0"/>
  </sheetViews>
  <sheetFormatPr defaultColWidth="9.140625" defaultRowHeight="16.5" x14ac:dyDescent="0.25"/>
  <cols>
    <col min="1" max="1" width="9.140625" style="422"/>
    <col min="2" max="2" width="24.5703125" style="172" customWidth="1"/>
    <col min="3" max="3" width="79.42578125" style="193" customWidth="1"/>
    <col min="4" max="4" width="11.140625" style="193" customWidth="1"/>
    <col min="5" max="5" width="17" style="172" customWidth="1"/>
    <col min="6" max="6" width="18.140625" style="191" customWidth="1"/>
    <col min="7" max="7" width="16.42578125" style="436" customWidth="1"/>
    <col min="8" max="9" width="14" style="437" bestFit="1" customWidth="1"/>
    <col min="10" max="10" width="12.5703125" style="437" bestFit="1" customWidth="1"/>
    <col min="11" max="11" width="9.140625" style="437"/>
    <col min="12" max="12" width="10.140625" style="437" bestFit="1" customWidth="1"/>
    <col min="13" max="16384" width="9.140625" style="437"/>
  </cols>
  <sheetData>
    <row r="1" spans="1:21" x14ac:dyDescent="0.25">
      <c r="B1" s="167"/>
      <c r="C1" s="169"/>
      <c r="D1" s="169"/>
      <c r="E1" s="167"/>
      <c r="F1" s="170"/>
    </row>
    <row r="2" spans="1:21" s="357" customFormat="1" ht="14.45" customHeight="1" x14ac:dyDescent="0.3">
      <c r="A2" s="366"/>
      <c r="C2" s="385">
        <f>ORÇAMENTO!D2</f>
        <v>0</v>
      </c>
      <c r="D2" s="385"/>
      <c r="E2" s="385"/>
      <c r="F2" s="385"/>
      <c r="G2" s="385"/>
      <c r="H2" s="385"/>
      <c r="I2" s="385"/>
      <c r="J2" s="385"/>
      <c r="K2" s="385"/>
      <c r="L2" s="385"/>
      <c r="M2" s="385"/>
      <c r="N2" s="385"/>
    </row>
    <row r="3" spans="1:21" s="357" customFormat="1" ht="14.45" customHeight="1" x14ac:dyDescent="0.3">
      <c r="A3" s="366"/>
      <c r="B3" s="385"/>
      <c r="C3" s="423">
        <f>ORÇAMENTO!D3</f>
        <v>0</v>
      </c>
      <c r="D3" s="413"/>
      <c r="E3" s="413"/>
      <c r="F3" s="413"/>
      <c r="G3" s="413"/>
      <c r="H3" s="413"/>
      <c r="I3" s="414"/>
      <c r="J3" s="414"/>
      <c r="K3" s="414"/>
      <c r="L3" s="414"/>
      <c r="M3" s="414"/>
      <c r="N3" s="414"/>
    </row>
    <row r="4" spans="1:21" s="357" customFormat="1" ht="14.45" customHeight="1" x14ac:dyDescent="0.3">
      <c r="A4" s="366"/>
      <c r="C4" s="385">
        <f>ORÇAMENTO!D4</f>
        <v>0</v>
      </c>
      <c r="D4" s="385"/>
      <c r="E4" s="385"/>
      <c r="F4" s="385"/>
      <c r="G4" s="385"/>
      <c r="H4" s="385"/>
      <c r="I4" s="385"/>
      <c r="J4" s="385"/>
      <c r="K4" s="385"/>
      <c r="L4" s="385"/>
      <c r="M4" s="385"/>
      <c r="N4" s="385"/>
    </row>
    <row r="5" spans="1:21" ht="18" customHeight="1" x14ac:dyDescent="0.25">
      <c r="B5" s="867" t="s">
        <v>1042</v>
      </c>
      <c r="C5" s="868"/>
      <c r="D5" s="868"/>
      <c r="E5" s="868"/>
      <c r="F5" s="868"/>
      <c r="G5" s="413"/>
      <c r="H5" s="413"/>
      <c r="I5" s="414"/>
      <c r="J5" s="414"/>
      <c r="K5" s="414"/>
      <c r="L5" s="414"/>
      <c r="M5" s="414"/>
      <c r="N5" s="414"/>
    </row>
    <row r="6" spans="1:21" x14ac:dyDescent="0.25">
      <c r="B6" s="174" t="s">
        <v>46</v>
      </c>
      <c r="C6" s="175" t="str">
        <f>DADOS!D13</f>
        <v>AMPLIAÇÃO DA CÂMARA MUNICIPAL</v>
      </c>
      <c r="D6" s="438"/>
      <c r="E6" s="869" t="s">
        <v>33</v>
      </c>
      <c r="F6" s="870"/>
      <c r="G6" s="385"/>
      <c r="H6" s="385"/>
      <c r="I6" s="385"/>
      <c r="J6" s="385"/>
      <c r="K6" s="385"/>
      <c r="L6" s="385"/>
      <c r="M6" s="385"/>
      <c r="N6" s="385"/>
    </row>
    <row r="7" spans="1:21" x14ac:dyDescent="0.25">
      <c r="B7" s="174" t="s">
        <v>47</v>
      </c>
      <c r="C7" s="175" t="str">
        <f>DADOS!D10</f>
        <v>SÃO GABRIEL DO OESTE - MS</v>
      </c>
      <c r="D7" s="438"/>
      <c r="E7" s="871">
        <f>ORÇAMENTO!K7</f>
        <v>0</v>
      </c>
      <c r="F7" s="872"/>
      <c r="G7" s="413"/>
      <c r="H7" s="413"/>
      <c r="I7" s="414"/>
      <c r="J7" s="414"/>
      <c r="K7" s="414"/>
      <c r="L7" s="414"/>
      <c r="M7" s="414"/>
      <c r="N7" s="414"/>
    </row>
    <row r="8" spans="1:21" x14ac:dyDescent="0.25">
      <c r="B8" s="176" t="s">
        <v>48</v>
      </c>
      <c r="C8" s="175" t="str">
        <f>DADOS!D9</f>
        <v>AV. JUSCELINO KUBITSCECK, 958, LOT. CAPÃO REDONDO II</v>
      </c>
      <c r="D8" s="438"/>
      <c r="E8" s="871"/>
      <c r="F8" s="872"/>
      <c r="G8" s="385"/>
      <c r="H8" s="385"/>
      <c r="I8" s="385"/>
      <c r="J8" s="385"/>
      <c r="K8" s="385"/>
      <c r="L8" s="385"/>
      <c r="M8" s="385"/>
      <c r="N8" s="385"/>
    </row>
    <row r="9" spans="1:21" x14ac:dyDescent="0.25">
      <c r="B9" s="174" t="s">
        <v>26</v>
      </c>
      <c r="C9" s="177">
        <f ca="1">ORÇAMENTO!C9</f>
        <v>0.22470000000000001</v>
      </c>
      <c r="D9" s="439"/>
      <c r="E9" s="871"/>
      <c r="F9" s="872"/>
      <c r="G9" s="413"/>
      <c r="H9" s="413"/>
      <c r="I9" s="414"/>
      <c r="J9" s="414"/>
      <c r="K9" s="414"/>
      <c r="L9" s="414"/>
      <c r="M9" s="414"/>
      <c r="N9" s="414"/>
    </row>
    <row r="10" spans="1:21" x14ac:dyDescent="0.25">
      <c r="B10" s="176" t="s">
        <v>49</v>
      </c>
      <c r="C10" s="440" t="str">
        <f>ORÇAMENTO!C10</f>
        <v>AGESUL(JUNHO/2024) SINAPI (SETEMBRO/2024) SBC (SETEMBRO/2024)</v>
      </c>
      <c r="D10" s="441"/>
      <c r="E10" s="873"/>
      <c r="F10" s="874"/>
      <c r="G10" s="437"/>
    </row>
    <row r="11" spans="1:21" x14ac:dyDescent="0.25">
      <c r="B11" s="179" t="s">
        <v>50</v>
      </c>
      <c r="C11" s="180" t="str">
        <f>ORÇAMENTO!C11</f>
        <v>ENCARGOS SOCIAIS ONERADOS: 106,76%(HORA) 64,39%(MÊS)</v>
      </c>
      <c r="D11" s="180"/>
      <c r="E11" s="181"/>
      <c r="F11" s="442"/>
      <c r="G11" s="437"/>
    </row>
    <row r="12" spans="1:21" x14ac:dyDescent="0.25">
      <c r="B12" s="433" t="s">
        <v>31</v>
      </c>
      <c r="C12" s="434" t="s">
        <v>37</v>
      </c>
      <c r="D12" s="434" t="s">
        <v>0</v>
      </c>
      <c r="E12" s="434" t="s">
        <v>29</v>
      </c>
      <c r="F12" s="435" t="s">
        <v>30</v>
      </c>
      <c r="G12" s="437"/>
    </row>
    <row r="13" spans="1:21" ht="27" x14ac:dyDescent="0.25">
      <c r="B13" s="183" t="s">
        <v>479</v>
      </c>
      <c r="C13" s="443" t="str">
        <f>VLOOKUP(Tabela32[[#This Row],[ITEM]],Tabela3[[ITEM]:[QUANTIDADE]],6,0)</f>
        <v>ALVENARIA DE VEDAÇÃO DE BLOCOS CERÂMICOS FURADOS NA HORIZONTAL DE 11,5X19X19 CM (ESPESSURA 11,5 CM) E ARGAMASSA DE ASSENTAMENTO COM PREPARO EM BETONEIRA. AF_12/2021</v>
      </c>
      <c r="D13" s="444" t="e">
        <f>VLOOKUP(Tabela32[[#This Row],[ITEM]],ORÇAMENTO!B:L,11,0)/ORÇAMENTO!$P$8</f>
        <v>#DIV/0!</v>
      </c>
      <c r="E13" s="445" t="str">
        <f>VLOOKUP(Tabela32[[#This Row],[ITEM]],Tabela3[[ITEM]:[QUANTIDADE]],7,0)</f>
        <v>M2</v>
      </c>
      <c r="F13" s="446">
        <f>VLOOKUP(Tabela32[[#This Row],[ITEM]],Tabela3[[ITEM]:[QUANTIDADE]],8,0)/2</f>
        <v>0</v>
      </c>
      <c r="G13" s="437"/>
      <c r="H13" s="422"/>
      <c r="K13" s="422"/>
      <c r="L13" s="422"/>
      <c r="M13" s="422"/>
      <c r="N13" s="422"/>
      <c r="O13" s="422"/>
      <c r="P13" s="422"/>
      <c r="Q13" s="422"/>
      <c r="R13" s="422"/>
      <c r="S13" s="422"/>
      <c r="T13" s="422"/>
      <c r="U13" s="422"/>
    </row>
    <row r="14" spans="1:21" ht="40.5" x14ac:dyDescent="0.25">
      <c r="B14" s="183" t="s">
        <v>563</v>
      </c>
      <c r="C14" s="443" t="str">
        <f>VLOOKUP(Tabela32[[#This Row],[ITEM]],Tabela3[[ITEM]:[QUANTIDADE]],6,0)</f>
        <v>FORNECIMENTO, MONTAGEM E INSTALACAO DE ESTRUTURA METALICA, COM LIGACAO SOLDADAS, INCLUSOS PERFIS METALICOS, CHAPA METALICAS, MAO DE OBRA E TRANSPORTE COM GUINDALTO - FORNECIMENTO E INSTALACAO</v>
      </c>
      <c r="D14" s="444" t="e">
        <f>VLOOKUP(Tabela32[[#This Row],[ITEM]],ORÇAMENTO!B:L,11,0)/ORÇAMENTO!$P$8</f>
        <v>#DIV/0!</v>
      </c>
      <c r="E14" s="445" t="str">
        <f>VLOOKUP(Tabela32[[#This Row],[ITEM]],Tabela3[[ITEM]:[QUANTIDADE]],7,0)</f>
        <v>KG</v>
      </c>
      <c r="F14" s="446">
        <f>VLOOKUP(Tabela32[[#This Row],[ITEM]],Tabela3[[ITEM]:[QUANTIDADE]],8,0)/2</f>
        <v>0</v>
      </c>
      <c r="G14" s="422"/>
      <c r="H14" s="422"/>
      <c r="I14" s="422"/>
      <c r="J14" s="422"/>
      <c r="K14" s="422"/>
      <c r="L14" s="422"/>
      <c r="M14" s="422"/>
      <c r="N14" s="422"/>
      <c r="O14" s="422"/>
      <c r="P14" s="422"/>
      <c r="Q14" s="422"/>
      <c r="R14" s="422"/>
      <c r="S14" s="422"/>
      <c r="T14" s="422"/>
      <c r="U14" s="422"/>
    </row>
    <row r="15" spans="1:21" hidden="1" x14ac:dyDescent="0.25">
      <c r="B15" s="183"/>
      <c r="C15" s="443" t="e">
        <f>VLOOKUP(Tabela32[[#This Row],[ITEM]],Tabela3[[ITEM]:[QUANTIDADE]],6,0)</f>
        <v>#N/A</v>
      </c>
      <c r="D15" s="444" t="e">
        <f>VLOOKUP(Tabela32[[#This Row],[ITEM]],ORÇAMENTO!B:L,11,0)/ORÇAMENTO!$P$8</f>
        <v>#N/A</v>
      </c>
      <c r="E15" s="445" t="e">
        <f>VLOOKUP(Tabela32[[#This Row],[ITEM]],Tabela3[[ITEM]:[QUANTIDADE]],7,0)</f>
        <v>#N/A</v>
      </c>
      <c r="F15" s="446" t="e">
        <f>VLOOKUP(Tabela32[[#This Row],[ITEM]],Tabela3[[ITEM]:[QUANTIDADE]],8,0)/2</f>
        <v>#N/A</v>
      </c>
      <c r="G15" s="422"/>
      <c r="H15" s="422"/>
      <c r="I15" s="422"/>
      <c r="J15" s="422"/>
      <c r="K15" s="422"/>
      <c r="L15" s="422"/>
      <c r="M15" s="422"/>
      <c r="N15" s="422"/>
      <c r="O15" s="422"/>
      <c r="P15" s="422"/>
      <c r="Q15" s="422"/>
      <c r="R15" s="422"/>
      <c r="S15" s="422"/>
      <c r="T15" s="422"/>
      <c r="U15" s="422"/>
    </row>
    <row r="16" spans="1:21" hidden="1" x14ac:dyDescent="0.25">
      <c r="B16" s="183"/>
      <c r="C16" s="443" t="e">
        <f>VLOOKUP(Tabela32[[#This Row],[ITEM]],Tabela3[[ITEM]:[QUANTIDADE]],6,0)</f>
        <v>#N/A</v>
      </c>
      <c r="D16" s="444" t="e">
        <f>VLOOKUP(Tabela32[[#This Row],[ITEM]],ORÇAMENTO!B:L,11,0)/ORÇAMENTO!$P$8</f>
        <v>#N/A</v>
      </c>
      <c r="E16" s="445" t="e">
        <f>VLOOKUP(Tabela32[[#This Row],[ITEM]],Tabela3[[ITEM]:[QUANTIDADE]],7,0)</f>
        <v>#N/A</v>
      </c>
      <c r="F16" s="446" t="e">
        <f>VLOOKUP(Tabela32[[#This Row],[ITEM]],Tabela3[[ITEM]:[QUANTIDADE]],8,0)/2</f>
        <v>#N/A</v>
      </c>
      <c r="G16" s="422"/>
      <c r="H16" s="422"/>
      <c r="I16" s="422"/>
      <c r="J16" s="422"/>
      <c r="K16" s="422"/>
      <c r="L16" s="422"/>
      <c r="M16" s="422"/>
      <c r="N16" s="422"/>
      <c r="O16" s="422"/>
      <c r="P16" s="422"/>
      <c r="Q16" s="422"/>
      <c r="R16" s="422"/>
      <c r="S16" s="422"/>
      <c r="T16" s="422"/>
      <c r="U16" s="422"/>
    </row>
    <row r="17" spans="2:6" hidden="1" x14ac:dyDescent="0.25">
      <c r="B17" s="183"/>
      <c r="C17" s="443" t="e">
        <f>VLOOKUP(Tabela32[[#This Row],[ITEM]],Tabela3[[ITEM]:[QUANTIDADE]],6,0)</f>
        <v>#N/A</v>
      </c>
      <c r="D17" s="444" t="e">
        <f>VLOOKUP(Tabela32[[#This Row],[ITEM]],ORÇAMENTO!B:L,11,0)/ORÇAMENTO!$P$8</f>
        <v>#N/A</v>
      </c>
      <c r="E17" s="445" t="e">
        <f>VLOOKUP(Tabela32[[#This Row],[ITEM]],Tabela3[[ITEM]:[QUANTIDADE]],7,0)</f>
        <v>#N/A</v>
      </c>
      <c r="F17" s="446">
        <v>1</v>
      </c>
    </row>
  </sheetData>
  <dataConsolidate/>
  <mergeCells count="3">
    <mergeCell ref="B5:F5"/>
    <mergeCell ref="E6:F6"/>
    <mergeCell ref="E7:F10"/>
  </mergeCells>
  <phoneticPr fontId="2" type="noConversion"/>
  <conditionalFormatting sqref="D13:D14">
    <cfRule type="cellIs" dxfId="46" priority="1" operator="lessThan">
      <formula>0.04</formula>
    </cfRule>
  </conditionalFormatting>
  <printOptions horizontalCentered="1"/>
  <pageMargins left="0.7" right="0.7" top="0.75" bottom="0.75" header="0.3" footer="0.3"/>
  <pageSetup paperSize="9" scale="96" fitToHeight="0" orientation="landscape" horizontalDpi="300" verticalDpi="300" r:id="rId1"/>
  <headerFooter>
    <oddFooter>Página &amp;P de &amp;N</oddFooter>
  </headerFooter>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F3338-CD94-47D1-865E-11100E927DB8}">
  <sheetPr codeName="Planilha18">
    <pageSetUpPr fitToPage="1"/>
  </sheetPr>
  <dimension ref="A1:W38"/>
  <sheetViews>
    <sheetView tabSelected="1" workbookViewId="0">
      <selection activeCell="B10" sqref="B10:H11"/>
    </sheetView>
  </sheetViews>
  <sheetFormatPr defaultRowHeight="16.5" x14ac:dyDescent="0.3"/>
  <cols>
    <col min="1" max="1" width="20" style="214" customWidth="1"/>
    <col min="2" max="8" width="9.140625" style="214"/>
    <col min="9" max="9" width="8.42578125" style="214" customWidth="1"/>
    <col min="10" max="10" width="6.7109375" style="214" customWidth="1"/>
    <col min="11" max="11" width="9.140625" style="214" customWidth="1"/>
    <col min="12" max="12" width="10.140625" style="214" customWidth="1"/>
    <col min="13" max="13" width="10.42578125" style="214" customWidth="1"/>
    <col min="14" max="14" width="12.42578125" style="214" bestFit="1" customWidth="1"/>
    <col min="15" max="15" width="12.85546875" style="214" bestFit="1" customWidth="1"/>
    <col min="16" max="16384" width="9.140625" style="214"/>
  </cols>
  <sheetData>
    <row r="1" spans="1:23" s="357" customFormat="1" ht="14.45" customHeight="1" x14ac:dyDescent="0.3">
      <c r="A1" s="366"/>
      <c r="B1" s="893"/>
      <c r="C1" s="893"/>
      <c r="D1" s="893"/>
      <c r="E1" s="893"/>
      <c r="F1" s="893"/>
      <c r="G1" s="893"/>
      <c r="H1" s="893"/>
      <c r="I1" s="893"/>
      <c r="J1" s="893"/>
      <c r="K1" s="893"/>
      <c r="L1" s="893"/>
      <c r="M1" s="893"/>
    </row>
    <row r="2" spans="1:23" s="357" customFormat="1" ht="14.45" customHeight="1" x14ac:dyDescent="0.3">
      <c r="A2" s="366"/>
      <c r="B2" s="413"/>
      <c r="C2" s="413"/>
      <c r="D2" s="413"/>
      <c r="E2" s="413"/>
      <c r="F2" s="413"/>
      <c r="G2" s="413"/>
      <c r="H2" s="414"/>
      <c r="I2" s="414"/>
      <c r="J2" s="414"/>
      <c r="K2" s="414"/>
      <c r="L2" s="414"/>
      <c r="M2" s="414"/>
    </row>
    <row r="3" spans="1:23" s="357" customFormat="1" ht="14.45" customHeight="1" x14ac:dyDescent="0.3">
      <c r="A3" s="366"/>
      <c r="B3" s="893"/>
      <c r="C3" s="893"/>
      <c r="D3" s="893"/>
      <c r="E3" s="893"/>
      <c r="F3" s="893"/>
      <c r="G3" s="893"/>
      <c r="H3" s="893"/>
      <c r="I3" s="893"/>
      <c r="J3" s="893"/>
      <c r="K3" s="893"/>
      <c r="L3" s="893"/>
      <c r="M3" s="893"/>
    </row>
    <row r="4" spans="1:23" s="357" customFormat="1" ht="20.45" customHeight="1" x14ac:dyDescent="0.3">
      <c r="A4" s="867" t="s">
        <v>1040</v>
      </c>
      <c r="B4" s="868"/>
      <c r="C4" s="868"/>
      <c r="D4" s="868"/>
      <c r="E4" s="868"/>
      <c r="F4" s="868"/>
      <c r="G4" s="868"/>
      <c r="H4" s="868"/>
      <c r="I4" s="868"/>
      <c r="J4" s="868"/>
      <c r="K4" s="868"/>
      <c r="L4" s="868"/>
      <c r="M4" s="887"/>
      <c r="R4" s="214"/>
      <c r="S4" s="214"/>
      <c r="T4" s="214"/>
      <c r="U4" s="214"/>
      <c r="V4" s="214"/>
      <c r="W4" s="214"/>
    </row>
    <row r="5" spans="1:23" s="357" customFormat="1" ht="14.45" customHeight="1" x14ac:dyDescent="0.3">
      <c r="A5" s="358" t="s">
        <v>46</v>
      </c>
      <c r="B5" s="888" t="str">
        <f>ORÇAMENTO!C6</f>
        <v>AMPLIAÇÃO DA CÂMARA MUNICIPAL</v>
      </c>
      <c r="C5" s="889"/>
      <c r="D5" s="889"/>
      <c r="E5" s="889"/>
      <c r="F5" s="889"/>
      <c r="G5" s="889"/>
      <c r="H5" s="889"/>
      <c r="I5" s="889"/>
      <c r="J5" s="889"/>
      <c r="K5" s="890" t="s">
        <v>33</v>
      </c>
      <c r="L5" s="891"/>
      <c r="M5" s="892"/>
      <c r="R5" s="214"/>
      <c r="S5" s="214"/>
      <c r="T5" s="214"/>
      <c r="U5" s="214"/>
      <c r="V5" s="214"/>
      <c r="W5" s="214"/>
    </row>
    <row r="6" spans="1:23" s="357" customFormat="1" ht="14.45" customHeight="1" x14ac:dyDescent="0.3">
      <c r="A6" s="358" t="s">
        <v>47</v>
      </c>
      <c r="B6" s="888" t="str">
        <f>ORÇAMENTO!C7</f>
        <v>SÃO GABRIEL DO OESTE - MS</v>
      </c>
      <c r="C6" s="889"/>
      <c r="D6" s="889"/>
      <c r="E6" s="889"/>
      <c r="F6" s="889"/>
      <c r="G6" s="889"/>
      <c r="H6" s="889"/>
      <c r="I6" s="889"/>
      <c r="J6" s="889"/>
      <c r="K6" s="894">
        <f>ORÇAMENTO!K7</f>
        <v>0</v>
      </c>
      <c r="L6" s="895"/>
      <c r="M6" s="896"/>
      <c r="R6" s="214"/>
      <c r="S6" s="214"/>
      <c r="T6" s="214"/>
      <c r="U6" s="214"/>
      <c r="V6" s="214"/>
      <c r="W6" s="214"/>
    </row>
    <row r="7" spans="1:23" s="357" customFormat="1" ht="14.45" customHeight="1" x14ac:dyDescent="0.3">
      <c r="A7" s="358" t="s">
        <v>48</v>
      </c>
      <c r="B7" s="888" t="str">
        <f>ORÇAMENTO!C8</f>
        <v>AV. JUSCELINO KUBITSCECK, 958, LOT. CAPÃO REDONDO II</v>
      </c>
      <c r="C7" s="889"/>
      <c r="D7" s="889"/>
      <c r="E7" s="889"/>
      <c r="F7" s="889"/>
      <c r="G7" s="889"/>
      <c r="H7" s="889"/>
      <c r="I7" s="889"/>
      <c r="J7" s="889"/>
      <c r="K7" s="894"/>
      <c r="L7" s="895"/>
      <c r="M7" s="896"/>
      <c r="R7" s="214"/>
      <c r="S7" s="214"/>
      <c r="T7" s="214"/>
      <c r="U7" s="214"/>
      <c r="V7" s="214"/>
      <c r="W7" s="214"/>
    </row>
    <row r="8" spans="1:23" s="357" customFormat="1" ht="14.45" customHeight="1" x14ac:dyDescent="0.3">
      <c r="A8" s="358" t="s">
        <v>49</v>
      </c>
      <c r="B8" s="900" t="str">
        <f>ORÇAMENTO!C10</f>
        <v>AGESUL(JUNHO/2024) SINAPI (SETEMBRO/2024) SBC (SETEMBRO/2024)</v>
      </c>
      <c r="C8" s="889"/>
      <c r="D8" s="889"/>
      <c r="E8" s="889"/>
      <c r="F8" s="889"/>
      <c r="G8" s="889"/>
      <c r="H8" s="889"/>
      <c r="I8" s="889"/>
      <c r="J8" s="889"/>
      <c r="K8" s="897"/>
      <c r="L8" s="898"/>
      <c r="M8" s="899"/>
      <c r="R8" s="214"/>
      <c r="S8" s="214"/>
      <c r="T8" s="214"/>
      <c r="U8" s="214"/>
      <c r="V8" s="214"/>
      <c r="W8" s="214"/>
    </row>
    <row r="9" spans="1:23" s="357" customFormat="1" ht="14.45" customHeight="1" x14ac:dyDescent="0.3">
      <c r="A9" s="178"/>
      <c r="B9" s="409"/>
      <c r="C9" s="410"/>
      <c r="D9" s="410"/>
      <c r="E9" s="410"/>
      <c r="F9" s="410"/>
      <c r="G9" s="410"/>
      <c r="H9" s="410"/>
      <c r="I9" s="410"/>
      <c r="J9" s="410"/>
      <c r="K9" s="411"/>
      <c r="L9" s="411"/>
      <c r="M9" s="411"/>
      <c r="R9" s="214"/>
      <c r="S9" s="214"/>
      <c r="T9" s="214"/>
      <c r="U9" s="214"/>
      <c r="V9" s="214"/>
      <c r="W9" s="214"/>
    </row>
    <row r="10" spans="1:23" ht="15" customHeight="1" x14ac:dyDescent="0.3">
      <c r="A10" s="884" t="s">
        <v>31</v>
      </c>
      <c r="B10" s="885" t="s">
        <v>302</v>
      </c>
      <c r="C10" s="885"/>
      <c r="D10" s="885"/>
      <c r="E10" s="885"/>
      <c r="F10" s="885"/>
      <c r="G10" s="885"/>
      <c r="H10" s="885"/>
      <c r="I10" s="886" t="s">
        <v>522</v>
      </c>
      <c r="J10" s="886"/>
      <c r="K10" s="886" t="s">
        <v>490</v>
      </c>
      <c r="L10" s="886"/>
      <c r="M10" s="886"/>
    </row>
    <row r="11" spans="1:23" x14ac:dyDescent="0.3">
      <c r="A11" s="884" t="s">
        <v>4</v>
      </c>
      <c r="B11" s="885"/>
      <c r="C11" s="885"/>
      <c r="D11" s="885"/>
      <c r="E11" s="885"/>
      <c r="F11" s="885"/>
      <c r="G11" s="885"/>
      <c r="H11" s="885"/>
      <c r="I11" s="886"/>
      <c r="J11" s="886"/>
      <c r="K11" s="886"/>
      <c r="L11" s="886"/>
      <c r="M11" s="886"/>
    </row>
    <row r="12" spans="1:23" x14ac:dyDescent="0.3">
      <c r="A12" s="412" t="s">
        <v>143</v>
      </c>
      <c r="B12" s="877" t="str">
        <f>VLOOKUP(A12,ORÇAMENTO!B:L,6,FALSE)</f>
        <v>SERVIÇOS PRELIMINARES</v>
      </c>
      <c r="C12" s="877"/>
      <c r="D12" s="877"/>
      <c r="E12" s="877"/>
      <c r="F12" s="877"/>
      <c r="G12" s="877"/>
      <c r="H12" s="877"/>
      <c r="I12" s="878"/>
      <c r="J12" s="878"/>
      <c r="K12" s="879"/>
      <c r="L12" s="879"/>
      <c r="M12" s="879"/>
    </row>
    <row r="13" spans="1:23" x14ac:dyDescent="0.3">
      <c r="A13" s="412" t="s">
        <v>384</v>
      </c>
      <c r="B13" s="877" t="str">
        <f>VLOOKUP(A13,ORÇAMENTO!B:L,6,FALSE)</f>
        <v>DEMOLIÇÕES E RETIRADAS</v>
      </c>
      <c r="C13" s="877"/>
      <c r="D13" s="877"/>
      <c r="E13" s="877"/>
      <c r="F13" s="877"/>
      <c r="G13" s="877"/>
      <c r="H13" s="877"/>
      <c r="I13" s="878"/>
      <c r="J13" s="878"/>
      <c r="K13" s="879"/>
      <c r="L13" s="879"/>
      <c r="M13" s="879"/>
    </row>
    <row r="14" spans="1:23" x14ac:dyDescent="0.3">
      <c r="A14" s="412" t="s">
        <v>387</v>
      </c>
      <c r="B14" s="877" t="str">
        <f>VLOOKUP(A14,ORÇAMENTO!B:L,6,FALSE)</f>
        <v>MOVIMENTAÇÃO DE TERRA</v>
      </c>
      <c r="C14" s="877"/>
      <c r="D14" s="877"/>
      <c r="E14" s="877"/>
      <c r="F14" s="877"/>
      <c r="G14" s="877"/>
      <c r="H14" s="877"/>
      <c r="I14" s="878"/>
      <c r="J14" s="878"/>
      <c r="K14" s="879"/>
      <c r="L14" s="879"/>
      <c r="M14" s="879"/>
    </row>
    <row r="15" spans="1:23" x14ac:dyDescent="0.3">
      <c r="A15" s="412" t="s">
        <v>389</v>
      </c>
      <c r="B15" s="877" t="str">
        <f>VLOOKUP(A15,ORÇAMENTO!B:L,6,FALSE)</f>
        <v>ESTRUTURA DE CONCRETO ARMADO</v>
      </c>
      <c r="C15" s="877"/>
      <c r="D15" s="877"/>
      <c r="E15" s="877"/>
      <c r="F15" s="877"/>
      <c r="G15" s="877"/>
      <c r="H15" s="877"/>
      <c r="I15" s="878"/>
      <c r="J15" s="878"/>
      <c r="K15" s="879"/>
      <c r="L15" s="879"/>
      <c r="M15" s="879"/>
    </row>
    <row r="16" spans="1:23" x14ac:dyDescent="0.3">
      <c r="A16" s="412" t="s">
        <v>394</v>
      </c>
      <c r="B16" s="877" t="str">
        <f>VLOOKUP(A16,ORÇAMENTO!B:L,6,FALSE)</f>
        <v>VEDAÇÃO</v>
      </c>
      <c r="C16" s="877"/>
      <c r="D16" s="877"/>
      <c r="E16" s="877"/>
      <c r="F16" s="877"/>
      <c r="G16" s="877"/>
      <c r="H16" s="877"/>
      <c r="I16" s="878"/>
      <c r="J16" s="878"/>
      <c r="K16" s="879"/>
      <c r="L16" s="879"/>
      <c r="M16" s="879"/>
    </row>
    <row r="17" spans="1:13" x14ac:dyDescent="0.3">
      <c r="A17" s="412" t="s">
        <v>396</v>
      </c>
      <c r="B17" s="877" t="str">
        <f>VLOOKUP(A17,ORÇAMENTO!B:L,6,FALSE)</f>
        <v>COBERTURA</v>
      </c>
      <c r="C17" s="877"/>
      <c r="D17" s="877"/>
      <c r="E17" s="877"/>
      <c r="F17" s="877"/>
      <c r="G17" s="877"/>
      <c r="H17" s="877"/>
      <c r="I17" s="878"/>
      <c r="J17" s="878"/>
      <c r="K17" s="879"/>
      <c r="L17" s="879"/>
      <c r="M17" s="879"/>
    </row>
    <row r="18" spans="1:13" x14ac:dyDescent="0.3">
      <c r="A18" s="412" t="s">
        <v>399</v>
      </c>
      <c r="B18" s="877" t="str">
        <f>VLOOKUP(A18,ORÇAMENTO!B:L,6,FALSE)</f>
        <v>REVESTIMENTO DE PAREDES E TETOS</v>
      </c>
      <c r="C18" s="877"/>
      <c r="D18" s="877"/>
      <c r="E18" s="877"/>
      <c r="F18" s="877"/>
      <c r="G18" s="877"/>
      <c r="H18" s="877"/>
      <c r="I18" s="878"/>
      <c r="J18" s="878"/>
      <c r="K18" s="879"/>
      <c r="L18" s="879"/>
      <c r="M18" s="879"/>
    </row>
    <row r="19" spans="1:13" x14ac:dyDescent="0.3">
      <c r="A19" s="412" t="s">
        <v>402</v>
      </c>
      <c r="B19" s="877" t="str">
        <f>VLOOKUP(A19,ORÇAMENTO!B:L,6,FALSE)</f>
        <v>ESQUADRIAS, FERRAGENS E VIDROS</v>
      </c>
      <c r="C19" s="877"/>
      <c r="D19" s="877"/>
      <c r="E19" s="877"/>
      <c r="F19" s="877"/>
      <c r="G19" s="877"/>
      <c r="H19" s="877"/>
      <c r="I19" s="878"/>
      <c r="J19" s="878"/>
      <c r="K19" s="879"/>
      <c r="L19" s="879"/>
      <c r="M19" s="879"/>
    </row>
    <row r="20" spans="1:13" x14ac:dyDescent="0.3">
      <c r="A20" s="412" t="s">
        <v>450</v>
      </c>
      <c r="B20" s="877" t="str">
        <f>VLOOKUP(A20,ORÇAMENTO!B:L,6,FALSE)</f>
        <v>PISO</v>
      </c>
      <c r="C20" s="877"/>
      <c r="D20" s="877"/>
      <c r="E20" s="877"/>
      <c r="F20" s="877"/>
      <c r="G20" s="877"/>
      <c r="H20" s="877"/>
      <c r="I20" s="878"/>
      <c r="J20" s="878"/>
      <c r="K20" s="879"/>
      <c r="L20" s="879"/>
      <c r="M20" s="879"/>
    </row>
    <row r="21" spans="1:13" x14ac:dyDescent="0.3">
      <c r="A21" s="412" t="s">
        <v>451</v>
      </c>
      <c r="B21" s="877" t="str">
        <f>VLOOKUP(A21,ORÇAMENTO!B:L,6,FALSE)</f>
        <v>HIDROSSANITÁRIO</v>
      </c>
      <c r="C21" s="877"/>
      <c r="D21" s="877"/>
      <c r="E21" s="877"/>
      <c r="F21" s="877"/>
      <c r="G21" s="877"/>
      <c r="H21" s="877"/>
      <c r="I21" s="878"/>
      <c r="J21" s="878"/>
      <c r="K21" s="879"/>
      <c r="L21" s="879"/>
      <c r="M21" s="879"/>
    </row>
    <row r="22" spans="1:13" x14ac:dyDescent="0.3">
      <c r="A22" s="412" t="s">
        <v>452</v>
      </c>
      <c r="B22" s="877" t="str">
        <f>VLOOKUP(A22,ORÇAMENTO!B:L,6,FALSE)</f>
        <v>LOUÇAS, METAIS E ACESSÓRIOS</v>
      </c>
      <c r="C22" s="877"/>
      <c r="D22" s="877"/>
      <c r="E22" s="877"/>
      <c r="F22" s="877"/>
      <c r="G22" s="877"/>
      <c r="H22" s="877"/>
      <c r="I22" s="878"/>
      <c r="J22" s="878"/>
      <c r="K22" s="879"/>
      <c r="L22" s="879"/>
      <c r="M22" s="879"/>
    </row>
    <row r="23" spans="1:13" x14ac:dyDescent="0.3">
      <c r="A23" s="412" t="s">
        <v>453</v>
      </c>
      <c r="B23" s="877" t="str">
        <f>VLOOKUP(A23,ORÇAMENTO!B:L,6,FALSE)</f>
        <v>INSTALAÇÕES ELETRICAS E SPDA</v>
      </c>
      <c r="C23" s="877"/>
      <c r="D23" s="877"/>
      <c r="E23" s="877"/>
      <c r="F23" s="877"/>
      <c r="G23" s="877"/>
      <c r="H23" s="877"/>
      <c r="I23" s="878"/>
      <c r="J23" s="878"/>
      <c r="K23" s="879"/>
      <c r="L23" s="879"/>
      <c r="M23" s="879"/>
    </row>
    <row r="24" spans="1:13" x14ac:dyDescent="0.3">
      <c r="A24" s="412" t="s">
        <v>454</v>
      </c>
      <c r="B24" s="877" t="str">
        <f>VLOOKUP(A24,ORÇAMENTO!B:L,6,FALSE)</f>
        <v>PREVENÇÃO DE COMBATE A INCÊNDIO E PÂNICO</v>
      </c>
      <c r="C24" s="877"/>
      <c r="D24" s="877"/>
      <c r="E24" s="877"/>
      <c r="F24" s="877"/>
      <c r="G24" s="877"/>
      <c r="H24" s="877"/>
      <c r="I24" s="878"/>
      <c r="J24" s="878"/>
      <c r="K24" s="879"/>
      <c r="L24" s="879"/>
      <c r="M24" s="879"/>
    </row>
    <row r="25" spans="1:13" x14ac:dyDescent="0.3">
      <c r="A25" s="412" t="s">
        <v>455</v>
      </c>
      <c r="B25" s="877" t="str">
        <f>VLOOKUP(A25,ORÇAMENTO!B:L,6,FALSE)</f>
        <v>URBANIZAÇÃO</v>
      </c>
      <c r="C25" s="877"/>
      <c r="D25" s="877"/>
      <c r="E25" s="877"/>
      <c r="F25" s="877"/>
      <c r="G25" s="877"/>
      <c r="H25" s="877"/>
      <c r="I25" s="878"/>
      <c r="J25" s="878"/>
      <c r="K25" s="879"/>
      <c r="L25" s="879"/>
      <c r="M25" s="879"/>
    </row>
    <row r="26" spans="1:13" x14ac:dyDescent="0.3">
      <c r="A26" s="412" t="s">
        <v>456</v>
      </c>
      <c r="B26" s="877" t="str">
        <f>VLOOKUP(A26,ORÇAMENTO!B:L,6,FALSE)</f>
        <v>PINTURA</v>
      </c>
      <c r="C26" s="877"/>
      <c r="D26" s="877"/>
      <c r="E26" s="877"/>
      <c r="F26" s="877"/>
      <c r="G26" s="877"/>
      <c r="H26" s="877"/>
      <c r="I26" s="878"/>
      <c r="J26" s="878"/>
      <c r="K26" s="879"/>
      <c r="L26" s="879"/>
      <c r="M26" s="879"/>
    </row>
    <row r="27" spans="1:13" x14ac:dyDescent="0.3">
      <c r="A27" s="412" t="s">
        <v>457</v>
      </c>
      <c r="B27" s="877" t="str">
        <f>VLOOKUP(A27,ORÇAMENTO!B:L,6,FALSE)</f>
        <v>PEDRAS, BANCADAS E DIVISÓRIAS</v>
      </c>
      <c r="C27" s="877"/>
      <c r="D27" s="877"/>
      <c r="E27" s="877"/>
      <c r="F27" s="877"/>
      <c r="G27" s="877"/>
      <c r="H27" s="877"/>
      <c r="I27" s="878"/>
      <c r="J27" s="878"/>
      <c r="K27" s="879"/>
      <c r="L27" s="879"/>
      <c r="M27" s="879"/>
    </row>
    <row r="28" spans="1:13" x14ac:dyDescent="0.3">
      <c r="A28" s="412" t="s">
        <v>458</v>
      </c>
      <c r="B28" s="877" t="str">
        <f>VLOOKUP(A28,ORÇAMENTO!B:L,6,FALSE)</f>
        <v>CLIMATIZAÇÃO</v>
      </c>
      <c r="C28" s="877"/>
      <c r="D28" s="877"/>
      <c r="E28" s="877"/>
      <c r="F28" s="877"/>
      <c r="G28" s="877"/>
      <c r="H28" s="877"/>
      <c r="I28" s="878"/>
      <c r="J28" s="878"/>
      <c r="K28" s="879"/>
      <c r="L28" s="879"/>
      <c r="M28" s="879"/>
    </row>
    <row r="29" spans="1:13" x14ac:dyDescent="0.3">
      <c r="A29" s="412" t="s">
        <v>459</v>
      </c>
      <c r="B29" s="877" t="str">
        <f>VLOOKUP(A29,ORÇAMENTO!B:L,6,FALSE)</f>
        <v>CABEAMENTO ESTRUTURADO</v>
      </c>
      <c r="C29" s="877"/>
      <c r="D29" s="877"/>
      <c r="E29" s="877"/>
      <c r="F29" s="877"/>
      <c r="G29" s="877"/>
      <c r="H29" s="877"/>
      <c r="I29" s="878"/>
      <c r="J29" s="878"/>
      <c r="K29" s="879"/>
      <c r="L29" s="879"/>
      <c r="M29" s="879"/>
    </row>
    <row r="30" spans="1:13" x14ac:dyDescent="0.3">
      <c r="A30" s="412" t="s">
        <v>460</v>
      </c>
      <c r="B30" s="877" t="str">
        <f>VLOOKUP(A30,ORÇAMENTO!B:L,6,FALSE)</f>
        <v>ESTRUTURA METÁLICA E FACHADA</v>
      </c>
      <c r="C30" s="877"/>
      <c r="D30" s="877"/>
      <c r="E30" s="877"/>
      <c r="F30" s="877"/>
      <c r="G30" s="877"/>
      <c r="H30" s="877"/>
      <c r="I30" s="878"/>
      <c r="J30" s="878"/>
      <c r="K30" s="879"/>
      <c r="L30" s="879"/>
      <c r="M30" s="879"/>
    </row>
    <row r="31" spans="1:13" x14ac:dyDescent="0.3">
      <c r="A31" s="412" t="s">
        <v>461</v>
      </c>
      <c r="B31" s="877" t="str">
        <f>VLOOKUP(A31,ORÇAMENTO!B:L,6,FALSE)</f>
        <v>SERVIÇOS COMPLEMENTARES</v>
      </c>
      <c r="C31" s="877"/>
      <c r="D31" s="877"/>
      <c r="E31" s="877"/>
      <c r="F31" s="877"/>
      <c r="G31" s="877"/>
      <c r="H31" s="877"/>
      <c r="I31" s="878"/>
      <c r="J31" s="878"/>
      <c r="K31" s="879"/>
      <c r="L31" s="879"/>
      <c r="M31" s="879"/>
    </row>
    <row r="32" spans="1:13" x14ac:dyDescent="0.3">
      <c r="A32" s="412" t="s">
        <v>462</v>
      </c>
      <c r="B32" s="877" t="str">
        <f>VLOOKUP(A32,ORÇAMENTO!B:L,6,FALSE)</f>
        <v xml:space="preserve">ADMINISTRAÇÃO LOCAL </v>
      </c>
      <c r="C32" s="877"/>
      <c r="D32" s="877"/>
      <c r="E32" s="877"/>
      <c r="F32" s="877"/>
      <c r="G32" s="877"/>
      <c r="H32" s="877"/>
      <c r="I32" s="878"/>
      <c r="J32" s="878"/>
      <c r="K32" s="879"/>
      <c r="L32" s="879"/>
      <c r="M32" s="879"/>
    </row>
    <row r="33" spans="1:19" x14ac:dyDescent="0.3">
      <c r="A33" s="412" t="s">
        <v>621</v>
      </c>
      <c r="B33" s="877" t="str">
        <f>VLOOKUP(A33,ORÇAMENTO!B:L,6,FALSE)</f>
        <v xml:space="preserve">LIMPEZA FINAL </v>
      </c>
      <c r="C33" s="877"/>
      <c r="D33" s="877"/>
      <c r="E33" s="877"/>
      <c r="F33" s="877"/>
      <c r="G33" s="877"/>
      <c r="H33" s="877"/>
      <c r="I33" s="878"/>
      <c r="J33" s="878"/>
      <c r="K33" s="879"/>
      <c r="L33" s="879"/>
      <c r="M33" s="879"/>
    </row>
    <row r="34" spans="1:19" x14ac:dyDescent="0.3">
      <c r="H34" s="359"/>
      <c r="I34" s="883">
        <f>SUM(I12:J33)</f>
        <v>0</v>
      </c>
      <c r="J34" s="882"/>
      <c r="K34" s="880">
        <f>SUM(K12:M33)</f>
        <v>0</v>
      </c>
      <c r="L34" s="881"/>
      <c r="M34" s="882"/>
      <c r="Q34" s="721"/>
      <c r="S34" s="721"/>
    </row>
    <row r="35" spans="1:19" ht="17.25" thickBot="1" x14ac:dyDescent="0.35">
      <c r="K35" s="875"/>
      <c r="L35" s="876"/>
      <c r="M35" s="876"/>
    </row>
    <row r="36" spans="1:19" x14ac:dyDescent="0.3">
      <c r="N36" s="360"/>
      <c r="O36" s="361"/>
    </row>
    <row r="37" spans="1:19" x14ac:dyDescent="0.3">
      <c r="N37" s="362"/>
      <c r="O37" s="363"/>
    </row>
    <row r="38" spans="1:19" ht="17.25" thickBot="1" x14ac:dyDescent="0.35">
      <c r="N38" s="364"/>
      <c r="O38" s="365"/>
    </row>
  </sheetData>
  <mergeCells count="82">
    <mergeCell ref="K12:M12"/>
    <mergeCell ref="K10:M11"/>
    <mergeCell ref="K6:M8"/>
    <mergeCell ref="B6:J6"/>
    <mergeCell ref="B7:J7"/>
    <mergeCell ref="B8:J8"/>
    <mergeCell ref="A4:M4"/>
    <mergeCell ref="B5:J5"/>
    <mergeCell ref="K5:M5"/>
    <mergeCell ref="B1:M1"/>
    <mergeCell ref="B3:M3"/>
    <mergeCell ref="A10:A11"/>
    <mergeCell ref="B10:H11"/>
    <mergeCell ref="I10:J11"/>
    <mergeCell ref="B15:H15"/>
    <mergeCell ref="I15:J15"/>
    <mergeCell ref="B12:H12"/>
    <mergeCell ref="I12:J12"/>
    <mergeCell ref="K15:M15"/>
    <mergeCell ref="B13:H13"/>
    <mergeCell ref="I13:J13"/>
    <mergeCell ref="K13:M13"/>
    <mergeCell ref="B14:H14"/>
    <mergeCell ref="I14:J14"/>
    <mergeCell ref="K14:M14"/>
    <mergeCell ref="B16:H16"/>
    <mergeCell ref="I16:J16"/>
    <mergeCell ref="K16:M16"/>
    <mergeCell ref="B17:H17"/>
    <mergeCell ref="I17:J17"/>
    <mergeCell ref="K17:M17"/>
    <mergeCell ref="B18:H18"/>
    <mergeCell ref="I18:J18"/>
    <mergeCell ref="K18:M18"/>
    <mergeCell ref="B19:H19"/>
    <mergeCell ref="I19:J19"/>
    <mergeCell ref="K19:M19"/>
    <mergeCell ref="B20:H20"/>
    <mergeCell ref="I20:J20"/>
    <mergeCell ref="K20:M20"/>
    <mergeCell ref="B21:H21"/>
    <mergeCell ref="I21:J21"/>
    <mergeCell ref="K21:M21"/>
    <mergeCell ref="B22:H22"/>
    <mergeCell ref="I22:J22"/>
    <mergeCell ref="K22:M22"/>
    <mergeCell ref="B23:H23"/>
    <mergeCell ref="I23:J23"/>
    <mergeCell ref="K23:M23"/>
    <mergeCell ref="B24:H24"/>
    <mergeCell ref="I24:J24"/>
    <mergeCell ref="K24:M24"/>
    <mergeCell ref="B25:H25"/>
    <mergeCell ref="I25:J25"/>
    <mergeCell ref="K25:M25"/>
    <mergeCell ref="B28:H28"/>
    <mergeCell ref="I28:J28"/>
    <mergeCell ref="K28:M28"/>
    <mergeCell ref="B29:H29"/>
    <mergeCell ref="I29:J29"/>
    <mergeCell ref="K29:M29"/>
    <mergeCell ref="B26:H26"/>
    <mergeCell ref="I26:J26"/>
    <mergeCell ref="K26:M26"/>
    <mergeCell ref="B27:H27"/>
    <mergeCell ref="I27:J27"/>
    <mergeCell ref="K27:M27"/>
    <mergeCell ref="K35:M35"/>
    <mergeCell ref="B30:H30"/>
    <mergeCell ref="I30:J30"/>
    <mergeCell ref="K30:M30"/>
    <mergeCell ref="B31:H31"/>
    <mergeCell ref="I31:J31"/>
    <mergeCell ref="K31:M31"/>
    <mergeCell ref="K34:M34"/>
    <mergeCell ref="I34:J34"/>
    <mergeCell ref="B32:H32"/>
    <mergeCell ref="I32:J32"/>
    <mergeCell ref="K32:M32"/>
    <mergeCell ref="B33:H33"/>
    <mergeCell ref="I33:J33"/>
    <mergeCell ref="K33:M33"/>
  </mergeCells>
  <phoneticPr fontId="2"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A1:R432"/>
  <sheetViews>
    <sheetView workbookViewId="0">
      <selection activeCell="K7" sqref="K7:L10"/>
    </sheetView>
  </sheetViews>
  <sheetFormatPr defaultColWidth="9.140625" defaultRowHeight="16.5" x14ac:dyDescent="0.25"/>
  <cols>
    <col min="1" max="1" width="14.5703125" style="172" customWidth="1"/>
    <col min="2" max="2" width="10.5703125" style="172" customWidth="1"/>
    <col min="3" max="3" width="15.28515625" style="172" customWidth="1"/>
    <col min="4" max="4" width="13" style="172" customWidth="1"/>
    <col min="5" max="5" width="9.28515625" style="172" hidden="1" customWidth="1"/>
    <col min="6" max="6" width="12.140625" style="188" customWidth="1"/>
    <col min="7" max="7" width="64" style="193" customWidth="1"/>
    <col min="8" max="8" width="11.5703125" style="172" customWidth="1"/>
    <col min="9" max="9" width="13.5703125" style="191" customWidth="1"/>
    <col min="10" max="10" width="15.7109375" style="192" customWidth="1"/>
    <col min="11" max="11" width="17.7109375" style="191" customWidth="1"/>
    <col min="12" max="12" width="17.7109375" style="798" customWidth="1"/>
    <col min="13" max="13" width="9.42578125" style="172" bestFit="1" customWidth="1"/>
    <col min="14" max="14" width="16.140625" style="172" bestFit="1" customWidth="1"/>
    <col min="15" max="15" width="14.28515625" style="172" customWidth="1"/>
    <col min="16" max="16" width="16.85546875" style="172" customWidth="1"/>
    <col min="17" max="17" width="9.140625" style="172"/>
    <col min="18" max="18" width="9.28515625" style="172" bestFit="1" customWidth="1"/>
    <col min="19" max="19" width="9.140625" style="172"/>
    <col min="20" max="20" width="11" style="172" customWidth="1"/>
    <col min="21" max="21" width="9.28515625" style="172" bestFit="1" customWidth="1"/>
    <col min="22" max="16384" width="9.140625" style="172"/>
  </cols>
  <sheetData>
    <row r="1" spans="2:18" x14ac:dyDescent="0.25">
      <c r="B1" s="167"/>
      <c r="C1" s="167"/>
      <c r="D1" s="167"/>
      <c r="E1" s="167"/>
      <c r="F1" s="168"/>
      <c r="G1" s="169"/>
      <c r="H1" s="167"/>
      <c r="I1" s="170"/>
      <c r="J1" s="171"/>
      <c r="K1" s="170"/>
      <c r="L1" s="789"/>
    </row>
    <row r="2" spans="2:18" x14ac:dyDescent="0.25">
      <c r="B2" s="693"/>
      <c r="C2" s="693"/>
      <c r="D2" s="701"/>
      <c r="E2" s="701"/>
      <c r="F2" s="702"/>
      <c r="G2" s="703"/>
      <c r="H2" s="530"/>
      <c r="I2" s="704"/>
      <c r="J2" s="705"/>
      <c r="K2" s="704"/>
      <c r="L2" s="790"/>
    </row>
    <row r="3" spans="2:18" x14ac:dyDescent="0.25">
      <c r="D3" s="527"/>
      <c r="E3" s="527"/>
      <c r="F3" s="706"/>
      <c r="G3" s="707"/>
      <c r="H3" s="526"/>
      <c r="I3" s="708"/>
      <c r="J3" s="709"/>
      <c r="K3" s="708"/>
      <c r="L3" s="791"/>
    </row>
    <row r="4" spans="2:18" x14ac:dyDescent="0.25">
      <c r="B4" s="707"/>
      <c r="C4" s="707"/>
      <c r="D4" s="710"/>
      <c r="E4" s="710"/>
      <c r="F4" s="711"/>
      <c r="G4" s="712"/>
      <c r="H4" s="532"/>
      <c r="I4" s="713"/>
      <c r="J4" s="714"/>
      <c r="K4" s="713"/>
      <c r="L4" s="750"/>
    </row>
    <row r="5" spans="2:18" ht="18" x14ac:dyDescent="0.25">
      <c r="B5" s="901" t="s">
        <v>12</v>
      </c>
      <c r="C5" s="901"/>
      <c r="D5" s="901"/>
      <c r="E5" s="901"/>
      <c r="F5" s="901"/>
      <c r="G5" s="901"/>
      <c r="H5" s="901"/>
      <c r="I5" s="901"/>
      <c r="J5" s="901"/>
      <c r="K5" s="901"/>
      <c r="L5" s="901"/>
      <c r="O5" s="172" t="str">
        <f>C6</f>
        <v>AMPLIAÇÃO DA CÂMARA MUNICIPAL</v>
      </c>
    </row>
    <row r="6" spans="2:18" x14ac:dyDescent="0.25">
      <c r="B6" s="677" t="s">
        <v>46</v>
      </c>
      <c r="C6" s="678" t="str">
        <f>DADOS!D13</f>
        <v>AMPLIAÇÃO DA CÂMARA MUNICIPAL</v>
      </c>
      <c r="D6" s="679"/>
      <c r="E6" s="679"/>
      <c r="F6" s="680"/>
      <c r="G6" s="678"/>
      <c r="H6" s="678"/>
      <c r="I6" s="681"/>
      <c r="J6" s="682"/>
      <c r="K6" s="902" t="s">
        <v>33</v>
      </c>
      <c r="L6" s="903"/>
      <c r="O6" s="172" t="s">
        <v>852</v>
      </c>
      <c r="P6" s="265">
        <v>198.2</v>
      </c>
      <c r="R6" s="265"/>
    </row>
    <row r="7" spans="2:18" x14ac:dyDescent="0.25">
      <c r="B7" s="677" t="s">
        <v>47</v>
      </c>
      <c r="C7" s="683" t="str">
        <f>DADOS!D10</f>
        <v>SÃO GABRIEL DO OESTE - MS</v>
      </c>
      <c r="D7" s="679"/>
      <c r="E7" s="679"/>
      <c r="F7" s="680"/>
      <c r="G7" s="678"/>
      <c r="H7" s="678"/>
      <c r="I7" s="681"/>
      <c r="J7" s="682"/>
      <c r="K7" s="904"/>
      <c r="L7" s="905"/>
      <c r="O7" s="172" t="s">
        <v>701</v>
      </c>
      <c r="P7" s="266">
        <f>L14/P6</f>
        <v>0</v>
      </c>
    </row>
    <row r="8" spans="2:18" x14ac:dyDescent="0.25">
      <c r="B8" s="677" t="s">
        <v>48</v>
      </c>
      <c r="C8" s="683" t="str">
        <f>DADOS!D9</f>
        <v>AV. JUSCELINO KUBITSCECK, 958, LOT. CAPÃO REDONDO II</v>
      </c>
      <c r="D8" s="679"/>
      <c r="E8" s="679"/>
      <c r="F8" s="680"/>
      <c r="G8" s="678"/>
      <c r="H8" s="678"/>
      <c r="I8" s="681"/>
      <c r="J8" s="682"/>
      <c r="K8" s="904"/>
      <c r="L8" s="905"/>
      <c r="O8" s="172" t="s">
        <v>847</v>
      </c>
      <c r="P8" s="266">
        <f>L14</f>
        <v>0</v>
      </c>
    </row>
    <row r="9" spans="2:18" x14ac:dyDescent="0.25">
      <c r="B9" s="677" t="s">
        <v>491</v>
      </c>
      <c r="C9" s="684">
        <f ca="1">'BDI S DES-caixa'!S33</f>
        <v>0.22470000000000001</v>
      </c>
      <c r="D9" s="685" t="s">
        <v>266</v>
      </c>
      <c r="E9" s="686">
        <f>'BDI C DES '!E52</f>
        <v>0.1665303579205224</v>
      </c>
      <c r="F9" s="686">
        <f>E9</f>
        <v>0.1665303579205224</v>
      </c>
      <c r="G9" s="678"/>
      <c r="H9" s="677"/>
      <c r="I9" s="681"/>
      <c r="J9" s="687"/>
      <c r="K9" s="904"/>
      <c r="L9" s="905"/>
      <c r="P9" s="722"/>
    </row>
    <row r="10" spans="2:18" x14ac:dyDescent="0.25">
      <c r="B10" s="688" t="s">
        <v>49</v>
      </c>
      <c r="C10" s="689" t="str">
        <f>CONCATENATE( "AGESUL",DADOS!D18,  " SINAPI ",DADOS!D17, " SBC ",DADOS!D16)</f>
        <v>AGESUL(JUNHO/2024) SINAPI (SETEMBRO/2024) SBC (SETEMBRO/2024)</v>
      </c>
      <c r="D10" s="690"/>
      <c r="E10" s="690"/>
      <c r="F10" s="691"/>
      <c r="G10" s="692"/>
      <c r="H10" s="693"/>
      <c r="I10" s="694"/>
      <c r="J10" s="695"/>
      <c r="K10" s="904"/>
      <c r="L10" s="905"/>
      <c r="P10" s="723"/>
    </row>
    <row r="11" spans="2:18" x14ac:dyDescent="0.25">
      <c r="B11" s="677" t="s">
        <v>50</v>
      </c>
      <c r="C11" s="696" t="str">
        <f>DADOS!D14</f>
        <v>ENCARGOS SOCIAIS ONERADOS: 106,76%(HORA) 64,39%(MÊS)</v>
      </c>
      <c r="D11" s="697"/>
      <c r="E11" s="697"/>
      <c r="F11" s="680"/>
      <c r="G11" s="698"/>
      <c r="H11" s="699"/>
      <c r="I11" s="676"/>
      <c r="J11" s="700"/>
      <c r="K11" s="699" t="s">
        <v>51</v>
      </c>
      <c r="L11" s="799" t="str">
        <f>CONCATENATE(30*12," DIAS")</f>
        <v>360 DIAS</v>
      </c>
    </row>
    <row r="12" spans="2:18" x14ac:dyDescent="0.25">
      <c r="B12"/>
      <c r="C12"/>
      <c r="D12"/>
      <c r="E12"/>
      <c r="F12"/>
      <c r="G12"/>
      <c r="H12"/>
      <c r="I12"/>
      <c r="J12"/>
      <c r="K12"/>
      <c r="L12" s="792"/>
      <c r="M12" s="119"/>
      <c r="N12"/>
      <c r="O12"/>
      <c r="P12"/>
    </row>
    <row r="13" spans="2:18" ht="25.5" x14ac:dyDescent="0.25">
      <c r="B13" s="830" t="s">
        <v>31</v>
      </c>
      <c r="C13" s="830" t="s">
        <v>38</v>
      </c>
      <c r="D13" s="830" t="s">
        <v>36</v>
      </c>
      <c r="E13" s="830" t="s">
        <v>168</v>
      </c>
      <c r="F13" s="831" t="s">
        <v>28</v>
      </c>
      <c r="G13" s="830" t="s">
        <v>37</v>
      </c>
      <c r="H13" s="830" t="s">
        <v>29</v>
      </c>
      <c r="I13" s="832" t="s">
        <v>30</v>
      </c>
      <c r="J13" s="833" t="s">
        <v>240</v>
      </c>
      <c r="K13" s="832" t="s">
        <v>239</v>
      </c>
      <c r="L13" s="834" t="s">
        <v>490</v>
      </c>
      <c r="M13" s="535" t="s">
        <v>676</v>
      </c>
      <c r="N13" s="535" t="s">
        <v>698</v>
      </c>
      <c r="O13" s="535" t="s">
        <v>839</v>
      </c>
      <c r="P13" s="535" t="s">
        <v>853</v>
      </c>
      <c r="R13" s="172">
        <f>R6*4000+P6*2500</f>
        <v>495500</v>
      </c>
    </row>
    <row r="14" spans="2:18" x14ac:dyDescent="0.25">
      <c r="B14" s="483" t="s">
        <v>10</v>
      </c>
      <c r="C14" s="483"/>
      <c r="D14" s="483"/>
      <c r="E14" s="483"/>
      <c r="F14" s="483"/>
      <c r="G14" s="484" t="str">
        <f>C6</f>
        <v>AMPLIAÇÃO DA CÂMARA MUNICIPAL</v>
      </c>
      <c r="H14" s="483"/>
      <c r="I14" s="485"/>
      <c r="J14" s="486"/>
      <c r="K14" s="485"/>
      <c r="L14" s="793">
        <f>SUM(L413+L404+L369+L356+L353+L339+L273+L259+L175+L164+L153+L140+L132+L121+L42+L38+L15+L377+L384+L409+L400+L24)</f>
        <v>0</v>
      </c>
      <c r="M14" s="724"/>
      <c r="N14" s="182"/>
      <c r="O14" s="182"/>
      <c r="P14" s="182"/>
    </row>
    <row r="15" spans="2:18" x14ac:dyDescent="0.25">
      <c r="B15" s="726" t="s">
        <v>143</v>
      </c>
      <c r="C15" s="726"/>
      <c r="D15" s="726"/>
      <c r="E15" s="487"/>
      <c r="F15" s="727"/>
      <c r="G15" s="728" t="s">
        <v>3</v>
      </c>
      <c r="H15" s="729"/>
      <c r="I15" s="730"/>
      <c r="J15" s="731"/>
      <c r="K15" s="730"/>
      <c r="L15" s="794">
        <f>SUM(L16:L23)</f>
        <v>0</v>
      </c>
      <c r="M15" s="725" t="e">
        <f>Tabela3[[#This Row],[CUSTO TOTAL C/ BDI S/ DES]]/L14</f>
        <v>#DIV/0!</v>
      </c>
      <c r="N15" s="182"/>
      <c r="O15" s="182"/>
      <c r="P15" s="182"/>
    </row>
    <row r="16" spans="2:18" ht="25.5" x14ac:dyDescent="0.25">
      <c r="B16" s="771" t="s">
        <v>717</v>
      </c>
      <c r="C16" s="771" t="s">
        <v>38</v>
      </c>
      <c r="D16" s="771" t="str">
        <f>IF(_xlfn.ISFORMULA(G16),IF(ISNUMBER(SEARCH("CPU",F16)),"COMPOSIÇÃO",IF(ISNUMBER(SEARCH("CT",F16)),"COTAÇÃO",IF(LEN(F16)&gt;6,"AGESUL","SINAPI"))),"SBC")</f>
        <v>SBC</v>
      </c>
      <c r="E16" s="492" t="str">
        <f>Tabela3[[#This Row],[ITEM]]</f>
        <v>1.0.1</v>
      </c>
      <c r="F16" s="772">
        <v>99059</v>
      </c>
      <c r="G16" s="773" t="s">
        <v>1279</v>
      </c>
      <c r="H16" s="771" t="s">
        <v>111</v>
      </c>
      <c r="I16" s="774"/>
      <c r="J16" s="775"/>
      <c r="K16" s="774"/>
      <c r="L16" s="774"/>
      <c r="M16" s="724"/>
      <c r="N16" s="182"/>
      <c r="O16" s="182"/>
      <c r="P16" s="182"/>
    </row>
    <row r="17" spans="2:16" ht="25.5" x14ac:dyDescent="0.25">
      <c r="B17" s="771" t="s">
        <v>718</v>
      </c>
      <c r="C17" s="771" t="s">
        <v>38</v>
      </c>
      <c r="D17" s="771" t="str">
        <f t="shared" ref="D17:D22" si="0">IF(_xlfn.ISFORMULA(G17),IF(ISNUMBER(SEARCH("CPU",F17)),"COMPOSIÇÃO",IF(ISNUMBER(SEARCH("CT",F17)),"COTAÇÃO",IF(LEN(F17)&gt;6,"AGESUL","SINAPI"))),"SBC")</f>
        <v>SBC</v>
      </c>
      <c r="E17" s="492" t="str">
        <f>Tabela3[[#This Row],[ITEM]]</f>
        <v>1.0.2</v>
      </c>
      <c r="F17" s="772">
        <v>103689</v>
      </c>
      <c r="G17" s="773" t="s">
        <v>1280</v>
      </c>
      <c r="H17" s="771" t="s">
        <v>32</v>
      </c>
      <c r="I17" s="774"/>
      <c r="J17" s="775"/>
      <c r="K17" s="774"/>
      <c r="L17" s="774"/>
      <c r="M17" s="724"/>
      <c r="N17" s="182"/>
      <c r="O17" s="182"/>
      <c r="P17" s="182"/>
    </row>
    <row r="18" spans="2:16" ht="38.25" x14ac:dyDescent="0.25">
      <c r="B18" s="771" t="s">
        <v>719</v>
      </c>
      <c r="C18" s="771" t="s">
        <v>38</v>
      </c>
      <c r="D18" s="771" t="str">
        <f t="shared" si="0"/>
        <v>SBC</v>
      </c>
      <c r="E18" s="492" t="str">
        <f>Tabela3[[#This Row],[ITEM]]</f>
        <v>1.0.3</v>
      </c>
      <c r="F18" s="772">
        <v>101001146</v>
      </c>
      <c r="G18" s="773" t="s">
        <v>1281</v>
      </c>
      <c r="H18" s="771" t="s">
        <v>32</v>
      </c>
      <c r="I18" s="774"/>
      <c r="J18" s="775"/>
      <c r="K18" s="774"/>
      <c r="L18" s="774"/>
      <c r="M18" s="724"/>
      <c r="N18" s="182"/>
      <c r="O18" s="182"/>
      <c r="P18" s="182"/>
    </row>
    <row r="19" spans="2:16" ht="38.25" x14ac:dyDescent="0.25">
      <c r="B19" s="771" t="s">
        <v>720</v>
      </c>
      <c r="C19" s="771" t="s">
        <v>38</v>
      </c>
      <c r="D19" s="771" t="str">
        <f t="shared" si="0"/>
        <v>SBC</v>
      </c>
      <c r="E19" s="492" t="str">
        <f>Tabela3[[#This Row],[ITEM]]</f>
        <v>1.0.4</v>
      </c>
      <c r="F19" s="772">
        <v>101001161</v>
      </c>
      <c r="G19" s="773" t="s">
        <v>1282</v>
      </c>
      <c r="H19" s="771" t="s">
        <v>32</v>
      </c>
      <c r="I19" s="774"/>
      <c r="J19" s="775"/>
      <c r="K19" s="774"/>
      <c r="L19" s="774"/>
      <c r="M19" s="724"/>
      <c r="N19" s="182"/>
      <c r="O19" s="182"/>
      <c r="P19" s="182"/>
    </row>
    <row r="20" spans="2:16" ht="38.25" x14ac:dyDescent="0.25">
      <c r="B20" s="771" t="s">
        <v>721</v>
      </c>
      <c r="C20" s="771" t="s">
        <v>38</v>
      </c>
      <c r="D20" s="771" t="str">
        <f t="shared" si="0"/>
        <v>SBC</v>
      </c>
      <c r="E20" s="492" t="str">
        <f>Tabela3[[#This Row],[ITEM]]</f>
        <v>1.0.5</v>
      </c>
      <c r="F20" s="772">
        <v>101001141</v>
      </c>
      <c r="G20" s="773" t="s">
        <v>1283</v>
      </c>
      <c r="H20" s="771" t="s">
        <v>32</v>
      </c>
      <c r="I20" s="774"/>
      <c r="J20" s="775"/>
      <c r="K20" s="774"/>
      <c r="L20" s="774"/>
      <c r="M20" s="724"/>
      <c r="N20" s="182"/>
      <c r="O20" s="182"/>
      <c r="P20" s="182"/>
    </row>
    <row r="21" spans="2:16" ht="38.25" x14ac:dyDescent="0.25">
      <c r="B21" s="771" t="s">
        <v>722</v>
      </c>
      <c r="C21" s="771" t="s">
        <v>38</v>
      </c>
      <c r="D21" s="771" t="str">
        <f t="shared" si="0"/>
        <v>SBC</v>
      </c>
      <c r="E21" s="492" t="str">
        <f>Tabela3[[#This Row],[ITEM]]</f>
        <v>1.0.6</v>
      </c>
      <c r="F21" s="772">
        <v>98525</v>
      </c>
      <c r="G21" s="773" t="s">
        <v>1284</v>
      </c>
      <c r="H21" s="771" t="s">
        <v>32</v>
      </c>
      <c r="I21" s="774"/>
      <c r="J21" s="775"/>
      <c r="K21" s="774"/>
      <c r="L21" s="774"/>
      <c r="M21" s="724"/>
      <c r="N21" s="182"/>
      <c r="O21" s="182"/>
      <c r="P21" s="182"/>
    </row>
    <row r="22" spans="2:16" ht="25.5" x14ac:dyDescent="0.25">
      <c r="B22" s="771" t="s">
        <v>1052</v>
      </c>
      <c r="C22" s="771" t="s">
        <v>38</v>
      </c>
      <c r="D22" s="771" t="str">
        <f t="shared" si="0"/>
        <v>SBC</v>
      </c>
      <c r="E22" s="492" t="str">
        <f>Tabela3[[#This Row],[ITEM]]</f>
        <v>1.0.7</v>
      </c>
      <c r="F22" s="772">
        <v>93589</v>
      </c>
      <c r="G22" s="773" t="s">
        <v>1285</v>
      </c>
      <c r="H22" s="771" t="s">
        <v>1286</v>
      </c>
      <c r="I22" s="774"/>
      <c r="J22" s="775"/>
      <c r="K22" s="774"/>
      <c r="L22" s="774"/>
      <c r="M22" s="724"/>
      <c r="N22" s="182"/>
      <c r="O22" s="182"/>
      <c r="P22" s="182"/>
    </row>
    <row r="23" spans="2:16" x14ac:dyDescent="0.25">
      <c r="B23" s="742"/>
      <c r="C23" s="742"/>
      <c r="D23" s="742"/>
      <c r="E23" s="492"/>
      <c r="F23" s="743"/>
      <c r="G23" s="532"/>
      <c r="H23" s="742"/>
      <c r="I23" s="744"/>
      <c r="J23" s="745"/>
      <c r="K23" s="744"/>
      <c r="L23" s="744"/>
      <c r="M23" s="724"/>
      <c r="N23" s="182"/>
      <c r="O23" s="182"/>
      <c r="P23" s="182"/>
    </row>
    <row r="24" spans="2:16" x14ac:dyDescent="0.25">
      <c r="B24" s="487" t="s">
        <v>384</v>
      </c>
      <c r="C24" s="487"/>
      <c r="D24" s="487"/>
      <c r="E24" s="487"/>
      <c r="F24" s="542"/>
      <c r="G24" s="488" t="s">
        <v>723</v>
      </c>
      <c r="H24" s="489"/>
      <c r="I24" s="490"/>
      <c r="J24" s="491"/>
      <c r="K24" s="490"/>
      <c r="L24" s="795"/>
      <c r="M24" s="725" t="e">
        <f>Tabela3[[#This Row],[CUSTO TOTAL C/ BDI S/ DES]]/$L$14</f>
        <v>#DIV/0!</v>
      </c>
      <c r="N24" s="182"/>
      <c r="O24" s="182"/>
      <c r="P24" s="182"/>
    </row>
    <row r="25" spans="2:16" x14ac:dyDescent="0.25">
      <c r="B25" s="732" t="s">
        <v>385</v>
      </c>
      <c r="C25" s="732"/>
      <c r="D25" s="732"/>
      <c r="E25" s="494"/>
      <c r="F25" s="732"/>
      <c r="G25" s="733" t="s">
        <v>724</v>
      </c>
      <c r="H25" s="734"/>
      <c r="I25" s="735"/>
      <c r="J25" s="736"/>
      <c r="K25" s="735"/>
      <c r="L25" s="737"/>
      <c r="M25" s="724"/>
      <c r="N25" s="182"/>
      <c r="O25" s="182"/>
      <c r="P25" s="182"/>
    </row>
    <row r="26" spans="2:16" x14ac:dyDescent="0.25">
      <c r="B26" s="771" t="s">
        <v>725</v>
      </c>
      <c r="C26" s="771" t="s">
        <v>38</v>
      </c>
      <c r="D26" s="771" t="str">
        <f t="shared" ref="D26:D27" si="1">IF(_xlfn.ISFORMULA(G26),IF(ISNUMBER(SEARCH("CPU",F26)),"COMPOSIÇÃO",IF(ISNUMBER(SEARCH("CT",F26)),"COTAÇÃO",IF(LEN(F26)&gt;6,"AGESUL","SINAPI"))),"SBC")</f>
        <v>SBC</v>
      </c>
      <c r="E26" s="492" t="str">
        <f>Tabela3[[#This Row],[ITEM]]</f>
        <v>1.1.1.1</v>
      </c>
      <c r="F26" s="772">
        <v>201001008</v>
      </c>
      <c r="G26" s="773" t="s">
        <v>1287</v>
      </c>
      <c r="H26" s="771" t="s">
        <v>1008</v>
      </c>
      <c r="I26" s="774"/>
      <c r="J26" s="775"/>
      <c r="K26" s="774"/>
      <c r="L26" s="774"/>
      <c r="M26" s="724"/>
      <c r="N26" s="182"/>
      <c r="O26" s="182"/>
      <c r="P26" s="182"/>
    </row>
    <row r="27" spans="2:16" x14ac:dyDescent="0.25">
      <c r="B27" s="771" t="s">
        <v>726</v>
      </c>
      <c r="C27" s="771" t="s">
        <v>38</v>
      </c>
      <c r="D27" s="771" t="str">
        <f t="shared" si="1"/>
        <v>SBC</v>
      </c>
      <c r="E27" s="492" t="str">
        <f>Tabela3[[#This Row],[ITEM]]</f>
        <v>1.1.1.2</v>
      </c>
      <c r="F27" s="772">
        <v>201001024</v>
      </c>
      <c r="G27" s="773" t="s">
        <v>1288</v>
      </c>
      <c r="H27" s="771" t="s">
        <v>32</v>
      </c>
      <c r="I27" s="774"/>
      <c r="J27" s="775"/>
      <c r="K27" s="774"/>
      <c r="L27" s="774"/>
      <c r="M27" s="724"/>
      <c r="N27" s="182"/>
      <c r="O27" s="182"/>
      <c r="P27" s="182"/>
    </row>
    <row r="28" spans="2:16" x14ac:dyDescent="0.25">
      <c r="B28" s="742"/>
      <c r="C28" s="742"/>
      <c r="D28" s="742"/>
      <c r="E28" s="492"/>
      <c r="F28" s="743"/>
      <c r="G28" s="532"/>
      <c r="H28" s="742"/>
      <c r="I28" s="744"/>
      <c r="J28" s="745"/>
      <c r="K28" s="744"/>
      <c r="L28" s="744"/>
      <c r="M28" s="724"/>
      <c r="N28" s="182"/>
      <c r="O28" s="182"/>
      <c r="P28" s="182"/>
    </row>
    <row r="29" spans="2:16" x14ac:dyDescent="0.25">
      <c r="B29" s="732" t="s">
        <v>386</v>
      </c>
      <c r="C29" s="732"/>
      <c r="D29" s="732"/>
      <c r="E29" s="494"/>
      <c r="F29" s="732"/>
      <c r="G29" s="733" t="s">
        <v>729</v>
      </c>
      <c r="H29" s="734"/>
      <c r="I29" s="735"/>
      <c r="J29" s="736"/>
      <c r="K29" s="735"/>
      <c r="L29" s="737"/>
      <c r="M29" s="724"/>
      <c r="N29" s="182"/>
      <c r="O29" s="182"/>
      <c r="P29" s="182"/>
    </row>
    <row r="30" spans="2:16" ht="25.5" x14ac:dyDescent="0.25">
      <c r="B30" s="771" t="s">
        <v>727</v>
      </c>
      <c r="C30" s="771" t="s">
        <v>38</v>
      </c>
      <c r="D30" s="771" t="str">
        <f t="shared" ref="D30:D32" si="2">IF(_xlfn.ISFORMULA(G30),IF(ISNUMBER(SEARCH("CPU",F30)),"COMPOSIÇÃO",IF(ISNUMBER(SEARCH("CT",F30)),"COTAÇÃO",IF(LEN(F30)&gt;6,"AGESUL","SINAPI"))),"SBC")</f>
        <v>SBC</v>
      </c>
      <c r="E30" s="492" t="str">
        <f>Tabela3[[#This Row],[ITEM]]</f>
        <v>1.1.2.1</v>
      </c>
      <c r="F30" s="772">
        <v>97635</v>
      </c>
      <c r="G30" s="773" t="s">
        <v>1289</v>
      </c>
      <c r="H30" s="771" t="s">
        <v>32</v>
      </c>
      <c r="I30" s="774"/>
      <c r="J30" s="775"/>
      <c r="K30" s="774"/>
      <c r="L30" s="774"/>
      <c r="M30" s="724"/>
      <c r="N30" s="182"/>
      <c r="O30" s="182"/>
      <c r="P30" s="182"/>
    </row>
    <row r="31" spans="2:16" ht="25.5" x14ac:dyDescent="0.25">
      <c r="B31" s="771" t="s">
        <v>728</v>
      </c>
      <c r="C31" s="771" t="s">
        <v>38</v>
      </c>
      <c r="D31" s="771" t="str">
        <f t="shared" ref="D31" si="3">IF(_xlfn.ISFORMULA(G31),IF(ISNUMBER(SEARCH("CPU",F31)),"COMPOSIÇÃO",IF(ISNUMBER(SEARCH("CT",F31)),"COTAÇÃO",IF(LEN(F31)&gt;6,"AGESUL","SINAPI"))),"SBC")</f>
        <v>SBC</v>
      </c>
      <c r="E31" s="492" t="str">
        <f>Tabela3[[#This Row],[ITEM]]</f>
        <v>1.1.2.2</v>
      </c>
      <c r="F31" s="772" t="str">
        <f>COMPOSIÇÃO!A11</f>
        <v>CPU-DR 01</v>
      </c>
      <c r="G31" s="773" t="s">
        <v>1171</v>
      </c>
      <c r="H31" s="771" t="s">
        <v>94</v>
      </c>
      <c r="I31" s="774"/>
      <c r="J31" s="775"/>
      <c r="K31" s="774"/>
      <c r="L31" s="774"/>
      <c r="M31" s="724"/>
      <c r="N31" s="182"/>
      <c r="O31" s="182"/>
      <c r="P31" s="182"/>
    </row>
    <row r="32" spans="2:16" ht="38.25" x14ac:dyDescent="0.25">
      <c r="B32" s="771" t="s">
        <v>1063</v>
      </c>
      <c r="C32" s="771" t="s">
        <v>38</v>
      </c>
      <c r="D32" s="771" t="str">
        <f t="shared" si="2"/>
        <v>SBC</v>
      </c>
      <c r="E32" s="492" t="str">
        <f>Tabela3[[#This Row],[ITEM]]</f>
        <v>1.1.2.3</v>
      </c>
      <c r="F32" s="772">
        <v>98525</v>
      </c>
      <c r="G32" s="773" t="s">
        <v>1284</v>
      </c>
      <c r="H32" s="771" t="s">
        <v>32</v>
      </c>
      <c r="I32" s="774"/>
      <c r="J32" s="775"/>
      <c r="K32" s="774"/>
      <c r="L32" s="774"/>
      <c r="M32" s="724"/>
      <c r="N32" s="182"/>
      <c r="O32" s="182"/>
      <c r="P32" s="182"/>
    </row>
    <row r="33" spans="2:16" x14ac:dyDescent="0.25">
      <c r="B33" s="742"/>
      <c r="C33" s="742"/>
      <c r="D33" s="742"/>
      <c r="E33" s="492"/>
      <c r="F33" s="743"/>
      <c r="G33" s="532"/>
      <c r="H33" s="742"/>
      <c r="I33" s="744"/>
      <c r="J33" s="745"/>
      <c r="K33" s="744"/>
      <c r="L33" s="744"/>
      <c r="M33" s="724"/>
      <c r="N33" s="182"/>
      <c r="O33" s="182"/>
      <c r="P33" s="182"/>
    </row>
    <row r="34" spans="2:16" x14ac:dyDescent="0.25">
      <c r="B34" s="732" t="s">
        <v>732</v>
      </c>
      <c r="C34" s="732"/>
      <c r="D34" s="732"/>
      <c r="E34" s="494"/>
      <c r="F34" s="732"/>
      <c r="G34" s="733" t="s">
        <v>735</v>
      </c>
      <c r="H34" s="734"/>
      <c r="I34" s="735"/>
      <c r="J34" s="736"/>
      <c r="K34" s="735"/>
      <c r="L34" s="737"/>
      <c r="M34" s="724"/>
      <c r="N34" s="182"/>
      <c r="O34" s="182"/>
      <c r="P34" s="182"/>
    </row>
    <row r="35" spans="2:16" x14ac:dyDescent="0.25">
      <c r="B35" s="771" t="s">
        <v>733</v>
      </c>
      <c r="C35" s="771" t="s">
        <v>38</v>
      </c>
      <c r="D35" s="771" t="str">
        <f t="shared" ref="D35:D36" si="4">IF(_xlfn.ISFORMULA(G35),IF(ISNUMBER(SEARCH("CPU",F35)),"COMPOSIÇÃO",IF(ISNUMBER(SEARCH("CT",F35)),"COTAÇÃO",IF(LEN(F35)&gt;6,"AGESUL","SINAPI"))),"SBC")</f>
        <v>SBC</v>
      </c>
      <c r="E35" s="492" t="str">
        <f>Tabela3[[#This Row],[ITEM]]</f>
        <v>1.1.3.1</v>
      </c>
      <c r="F35" s="772">
        <v>201002158</v>
      </c>
      <c r="G35" s="773" t="s">
        <v>1290</v>
      </c>
      <c r="H35" s="771" t="s">
        <v>1008</v>
      </c>
      <c r="I35" s="774"/>
      <c r="J35" s="775"/>
      <c r="K35" s="774"/>
      <c r="L35" s="774"/>
      <c r="M35" s="724"/>
      <c r="N35" s="182"/>
      <c r="O35" s="182"/>
      <c r="P35" s="182"/>
    </row>
    <row r="36" spans="2:16" ht="25.5" x14ac:dyDescent="0.25">
      <c r="B36" s="771" t="s">
        <v>734</v>
      </c>
      <c r="C36" s="771" t="s">
        <v>38</v>
      </c>
      <c r="D36" s="771" t="str">
        <f t="shared" si="4"/>
        <v>SBC</v>
      </c>
      <c r="E36" s="492" t="str">
        <f>Tabela3[[#This Row],[ITEM]]</f>
        <v>1.1.3.2</v>
      </c>
      <c r="F36" s="772">
        <v>95875</v>
      </c>
      <c r="G36" s="773" t="s">
        <v>1291</v>
      </c>
      <c r="H36" s="771" t="s">
        <v>1286</v>
      </c>
      <c r="I36" s="774"/>
      <c r="J36" s="775"/>
      <c r="K36" s="774"/>
      <c r="L36" s="774"/>
      <c r="M36" s="724"/>
      <c r="N36" s="182"/>
      <c r="O36" s="182"/>
      <c r="P36" s="182"/>
    </row>
    <row r="37" spans="2:16" x14ac:dyDescent="0.25">
      <c r="B37" s="743"/>
      <c r="C37" s="743"/>
      <c r="D37" s="743"/>
      <c r="E37" s="493"/>
      <c r="F37" s="743"/>
      <c r="G37" s="746"/>
      <c r="H37" s="747"/>
      <c r="I37" s="748"/>
      <c r="J37" s="749"/>
      <c r="K37" s="748"/>
      <c r="L37" s="796"/>
      <c r="M37" s="724"/>
      <c r="N37" s="182"/>
      <c r="O37" s="182"/>
      <c r="P37" s="182"/>
    </row>
    <row r="38" spans="2:16" x14ac:dyDescent="0.25">
      <c r="B38" s="726" t="s">
        <v>387</v>
      </c>
      <c r="C38" s="726"/>
      <c r="D38" s="726"/>
      <c r="E38" s="487"/>
      <c r="F38" s="727"/>
      <c r="G38" s="728" t="s">
        <v>463</v>
      </c>
      <c r="H38" s="729"/>
      <c r="I38" s="730"/>
      <c r="J38" s="731"/>
      <c r="K38" s="730"/>
      <c r="L38" s="794"/>
      <c r="M38" s="725" t="e">
        <f>Tabela3[[#This Row],[CUSTO TOTAL C/ BDI S/ DES]]/$L$14</f>
        <v>#DIV/0!</v>
      </c>
      <c r="N38" s="182"/>
      <c r="O38" s="182"/>
      <c r="P38" s="182"/>
    </row>
    <row r="39" spans="2:16" ht="25.5" x14ac:dyDescent="0.25">
      <c r="B39" s="771" t="s">
        <v>388</v>
      </c>
      <c r="C39" s="771" t="s">
        <v>38</v>
      </c>
      <c r="D39" s="771" t="str">
        <f t="shared" ref="D39:D40" si="5">IF(_xlfn.ISFORMULA(G39),IF(ISNUMBER(SEARCH("CPU",F39)),"COMPOSIÇÃO",IF(ISNUMBER(SEARCH("CT",F39)),"COTAÇÃO",IF(LEN(F39)&gt;6,"AGESUL","SINAPI"))),"SBC")</f>
        <v>SBC</v>
      </c>
      <c r="E39" s="492" t="str">
        <f>Tabela3[[#This Row],[ITEM]]</f>
        <v>1.2.1</v>
      </c>
      <c r="F39" s="772">
        <v>401002000</v>
      </c>
      <c r="G39" s="773" t="s">
        <v>1292</v>
      </c>
      <c r="H39" s="771" t="s">
        <v>1008</v>
      </c>
      <c r="I39" s="774"/>
      <c r="J39" s="775"/>
      <c r="K39" s="774"/>
      <c r="L39" s="774"/>
      <c r="M39" s="724"/>
      <c r="N39" s="182"/>
      <c r="O39" s="182"/>
      <c r="P39" s="182"/>
    </row>
    <row r="40" spans="2:16" x14ac:dyDescent="0.25">
      <c r="B40" s="771" t="s">
        <v>841</v>
      </c>
      <c r="C40" s="771" t="s">
        <v>38</v>
      </c>
      <c r="D40" s="771" t="str">
        <f t="shared" si="5"/>
        <v>SBC</v>
      </c>
      <c r="E40" s="492" t="str">
        <f>Tabela3[[#This Row],[ITEM]]</f>
        <v>1.2.2</v>
      </c>
      <c r="F40" s="772">
        <v>101001111</v>
      </c>
      <c r="G40" s="773" t="s">
        <v>1293</v>
      </c>
      <c r="H40" s="771" t="s">
        <v>32</v>
      </c>
      <c r="I40" s="774"/>
      <c r="J40" s="775"/>
      <c r="K40" s="774"/>
      <c r="L40" s="774"/>
      <c r="M40" s="724"/>
      <c r="N40" s="182"/>
      <c r="O40" s="182"/>
      <c r="P40" s="182"/>
    </row>
    <row r="41" spans="2:16" s="273" customFormat="1" x14ac:dyDescent="0.25">
      <c r="B41" s="743"/>
      <c r="C41" s="743"/>
      <c r="D41" s="743"/>
      <c r="E41" s="493"/>
      <c r="F41" s="743"/>
      <c r="G41" s="746"/>
      <c r="H41" s="747"/>
      <c r="I41" s="748"/>
      <c r="J41" s="749"/>
      <c r="K41" s="748"/>
      <c r="L41" s="796"/>
      <c r="M41" s="724"/>
      <c r="N41" s="182"/>
      <c r="O41" s="182"/>
      <c r="P41" s="182"/>
    </row>
    <row r="42" spans="2:16" x14ac:dyDescent="0.25">
      <c r="B42" s="487" t="s">
        <v>389</v>
      </c>
      <c r="C42" s="487"/>
      <c r="D42" s="487"/>
      <c r="E42" s="487"/>
      <c r="F42" s="542"/>
      <c r="G42" s="488" t="s">
        <v>186</v>
      </c>
      <c r="H42" s="489"/>
      <c r="I42" s="490"/>
      <c r="J42" s="491"/>
      <c r="K42" s="490"/>
      <c r="L42" s="795"/>
      <c r="M42" s="725" t="e">
        <f>Tabela3[[#This Row],[CUSTO TOTAL C/ BDI S/ DES]]/L14</f>
        <v>#DIV/0!</v>
      </c>
      <c r="N42" s="272"/>
      <c r="O42" s="272"/>
      <c r="P42" s="272"/>
    </row>
    <row r="43" spans="2:16" s="273" customFormat="1" x14ac:dyDescent="0.25">
      <c r="B43" s="732" t="s">
        <v>390</v>
      </c>
      <c r="C43" s="732"/>
      <c r="D43" s="732"/>
      <c r="E43" s="494"/>
      <c r="F43" s="732"/>
      <c r="G43" s="733" t="s">
        <v>359</v>
      </c>
      <c r="H43" s="734"/>
      <c r="I43" s="735"/>
      <c r="J43" s="736"/>
      <c r="K43" s="735"/>
      <c r="L43" s="737"/>
      <c r="M43" s="724"/>
      <c r="N43" s="182"/>
      <c r="O43" s="182"/>
      <c r="P43" s="182"/>
    </row>
    <row r="44" spans="2:16" s="273" customFormat="1" ht="38.25" x14ac:dyDescent="0.25">
      <c r="B44" s="771" t="s">
        <v>524</v>
      </c>
      <c r="C44" s="771" t="s">
        <v>38</v>
      </c>
      <c r="D44" s="771" t="str">
        <f t="shared" ref="D44:D48" si="6">IF(_xlfn.ISFORMULA(G44),IF(ISNUMBER(SEARCH("CPU",F44)),"COMPOSIÇÃO",IF(ISNUMBER(SEARCH("CT",F44)),"COTAÇÃO",IF(LEN(F44)&gt;6,"AGESUL","SINAPI"))),"SBC")</f>
        <v>SBC</v>
      </c>
      <c r="E44" s="492" t="str">
        <f>Tabela3[[#This Row],[ITEM]]</f>
        <v>1.3.1.1</v>
      </c>
      <c r="F44" s="772">
        <v>100899</v>
      </c>
      <c r="G44" s="773" t="s">
        <v>1294</v>
      </c>
      <c r="H44" s="771" t="s">
        <v>111</v>
      </c>
      <c r="I44" s="774"/>
      <c r="J44" s="775"/>
      <c r="K44" s="774"/>
      <c r="L44" s="774"/>
      <c r="M44" s="725"/>
      <c r="N44" s="272"/>
      <c r="O44" s="272"/>
      <c r="P44" s="272"/>
    </row>
    <row r="45" spans="2:16" s="273" customFormat="1" ht="25.5" x14ac:dyDescent="0.25">
      <c r="B45" s="771" t="s">
        <v>1188</v>
      </c>
      <c r="C45" s="771" t="s">
        <v>38</v>
      </c>
      <c r="D45" s="771" t="str">
        <f t="shared" si="6"/>
        <v>SBC</v>
      </c>
      <c r="E45" s="492" t="str">
        <f>Tabela3[[#This Row],[ITEM]]</f>
        <v>1.3.1.2</v>
      </c>
      <c r="F45" s="772">
        <v>95583</v>
      </c>
      <c r="G45" s="773" t="s">
        <v>1295</v>
      </c>
      <c r="H45" s="771" t="s">
        <v>515</v>
      </c>
      <c r="I45" s="774"/>
      <c r="J45" s="775"/>
      <c r="K45" s="774"/>
      <c r="L45" s="774"/>
      <c r="M45" s="724"/>
      <c r="N45" s="272"/>
      <c r="O45" s="272"/>
      <c r="P45" s="272"/>
    </row>
    <row r="46" spans="2:16" s="273" customFormat="1" x14ac:dyDescent="0.25">
      <c r="B46" s="771" t="s">
        <v>525</v>
      </c>
      <c r="C46" s="771" t="s">
        <v>38</v>
      </c>
      <c r="D46" s="771" t="str">
        <f t="shared" si="6"/>
        <v>SBC</v>
      </c>
      <c r="E46" s="492" t="str">
        <f>Tabela3[[#This Row],[ITEM]]</f>
        <v>1.3.1.3</v>
      </c>
      <c r="F46" s="772">
        <v>95576</v>
      </c>
      <c r="G46" s="773" t="s">
        <v>1296</v>
      </c>
      <c r="H46" s="771" t="s">
        <v>515</v>
      </c>
      <c r="I46" s="774"/>
      <c r="J46" s="775"/>
      <c r="K46" s="774"/>
      <c r="L46" s="774"/>
      <c r="M46" s="724"/>
      <c r="N46" s="272"/>
      <c r="O46" s="272"/>
      <c r="P46" s="272"/>
    </row>
    <row r="47" spans="2:16" s="273" customFormat="1" ht="25.5" x14ac:dyDescent="0.25">
      <c r="B47" s="771" t="s">
        <v>526</v>
      </c>
      <c r="C47" s="771" t="s">
        <v>38</v>
      </c>
      <c r="D47" s="771" t="str">
        <f t="shared" si="6"/>
        <v>SBC</v>
      </c>
      <c r="E47" s="492" t="str">
        <f>Tabela3[[#This Row],[ITEM]]</f>
        <v>1.3.1.4</v>
      </c>
      <c r="F47" s="772">
        <v>95601</v>
      </c>
      <c r="G47" s="773" t="s">
        <v>1297</v>
      </c>
      <c r="H47" s="771" t="s">
        <v>94</v>
      </c>
      <c r="I47" s="774"/>
      <c r="J47" s="775"/>
      <c r="K47" s="774"/>
      <c r="L47" s="774"/>
      <c r="M47" s="724"/>
      <c r="N47" s="272"/>
      <c r="O47" s="272"/>
      <c r="P47" s="272"/>
    </row>
    <row r="48" spans="2:16" s="273" customFormat="1" ht="25.5" x14ac:dyDescent="0.25">
      <c r="B48" s="771" t="s">
        <v>527</v>
      </c>
      <c r="C48" s="771" t="s">
        <v>38</v>
      </c>
      <c r="D48" s="771" t="str">
        <f t="shared" si="6"/>
        <v>SBC</v>
      </c>
      <c r="E48" s="492" t="str">
        <f>Tabela3[[#This Row],[ITEM]]</f>
        <v>1.3.1.5</v>
      </c>
      <c r="F48" s="772" t="str">
        <f>COMPOSIÇÃO!A15</f>
        <v>CPU-ET 01</v>
      </c>
      <c r="G48" s="773" t="s">
        <v>383</v>
      </c>
      <c r="H48" s="771" t="s">
        <v>94</v>
      </c>
      <c r="I48" s="774"/>
      <c r="J48" s="775"/>
      <c r="K48" s="774"/>
      <c r="L48" s="774"/>
      <c r="M48" s="724"/>
      <c r="N48" s="272"/>
      <c r="O48" s="272"/>
      <c r="P48" s="272"/>
    </row>
    <row r="49" spans="2:16" x14ac:dyDescent="0.25">
      <c r="B49" s="742"/>
      <c r="C49" s="742"/>
      <c r="D49" s="742"/>
      <c r="E49" s="492"/>
      <c r="F49" s="743"/>
      <c r="G49" s="532"/>
      <c r="H49" s="742"/>
      <c r="I49" s="750"/>
      <c r="J49" s="751"/>
      <c r="K49" s="750"/>
      <c r="L49" s="752"/>
      <c r="M49" s="724"/>
      <c r="N49" s="272"/>
      <c r="O49" s="272"/>
      <c r="P49" s="272"/>
    </row>
    <row r="50" spans="2:16" s="273" customFormat="1" x14ac:dyDescent="0.25">
      <c r="B50" s="732" t="s">
        <v>391</v>
      </c>
      <c r="C50" s="732"/>
      <c r="D50" s="732"/>
      <c r="E50" s="494"/>
      <c r="F50" s="732"/>
      <c r="G50" s="733" t="s">
        <v>360</v>
      </c>
      <c r="H50" s="734"/>
      <c r="I50" s="735"/>
      <c r="J50" s="736"/>
      <c r="K50" s="735"/>
      <c r="L50" s="737"/>
      <c r="M50" s="724"/>
      <c r="N50" s="182"/>
      <c r="O50" s="182"/>
      <c r="P50" s="182"/>
    </row>
    <row r="51" spans="2:16" s="273" customFormat="1" ht="25.5" x14ac:dyDescent="0.25">
      <c r="B51" s="771" t="s">
        <v>528</v>
      </c>
      <c r="C51" s="771" t="s">
        <v>38</v>
      </c>
      <c r="D51" s="771" t="str">
        <f t="shared" ref="D51:D61" si="7">IF(_xlfn.ISFORMULA(G51),IF(ISNUMBER(SEARCH("CPU",F51)),"COMPOSIÇÃO",IF(ISNUMBER(SEARCH("CT",F51)),"COTAÇÃO",IF(LEN(F51)&gt;6,"AGESUL","SINAPI"))),"SBC")</f>
        <v>SBC</v>
      </c>
      <c r="E51" s="492" t="str">
        <f>Tabela3[[#This Row],[ITEM]]</f>
        <v>1.3.2.1</v>
      </c>
      <c r="F51" s="772">
        <v>96523</v>
      </c>
      <c r="G51" s="773" t="s">
        <v>1298</v>
      </c>
      <c r="H51" s="771" t="s">
        <v>1008</v>
      </c>
      <c r="I51" s="774"/>
      <c r="J51" s="775"/>
      <c r="K51" s="774"/>
      <c r="L51" s="774"/>
      <c r="M51" s="724"/>
      <c r="N51" s="272"/>
      <c r="O51" s="272"/>
      <c r="P51" s="272"/>
    </row>
    <row r="52" spans="2:16" s="273" customFormat="1" ht="25.5" x14ac:dyDescent="0.25">
      <c r="B52" s="771" t="s">
        <v>529</v>
      </c>
      <c r="C52" s="771" t="s">
        <v>38</v>
      </c>
      <c r="D52" s="771" t="str">
        <f t="shared" si="7"/>
        <v>SBC</v>
      </c>
      <c r="E52" s="492" t="str">
        <f>Tabela3[[#This Row],[ITEM]]</f>
        <v>1.3.2.2</v>
      </c>
      <c r="F52" s="772">
        <v>96617</v>
      </c>
      <c r="G52" s="773" t="s">
        <v>1299</v>
      </c>
      <c r="H52" s="771" t="s">
        <v>32</v>
      </c>
      <c r="I52" s="774"/>
      <c r="J52" s="775"/>
      <c r="K52" s="774"/>
      <c r="L52" s="774"/>
      <c r="M52" s="724"/>
      <c r="N52" s="272"/>
      <c r="O52" s="272"/>
      <c r="P52" s="272"/>
    </row>
    <row r="53" spans="2:16" s="273" customFormat="1" ht="25.5" x14ac:dyDescent="0.25">
      <c r="B53" s="771" t="s">
        <v>530</v>
      </c>
      <c r="C53" s="771" t="s">
        <v>38</v>
      </c>
      <c r="D53" s="771" t="str">
        <f t="shared" si="7"/>
        <v>SBC</v>
      </c>
      <c r="E53" s="492" t="str">
        <f>Tabela3[[#This Row],[ITEM]]</f>
        <v>1.3.2.3</v>
      </c>
      <c r="F53" s="772">
        <v>96534</v>
      </c>
      <c r="G53" s="773" t="s">
        <v>1300</v>
      </c>
      <c r="H53" s="771" t="s">
        <v>32</v>
      </c>
      <c r="I53" s="774"/>
      <c r="J53" s="775"/>
      <c r="K53" s="774"/>
      <c r="L53" s="774"/>
      <c r="M53" s="724"/>
      <c r="N53" s="272"/>
      <c r="O53" s="272"/>
      <c r="P53" s="272"/>
    </row>
    <row r="54" spans="2:16" s="273" customFormat="1" x14ac:dyDescent="0.25">
      <c r="B54" s="771" t="s">
        <v>531</v>
      </c>
      <c r="C54" s="771" t="s">
        <v>38</v>
      </c>
      <c r="D54" s="771" t="str">
        <f t="shared" si="7"/>
        <v>SBC</v>
      </c>
      <c r="E54" s="492" t="str">
        <f>Tabela3[[#This Row],[ITEM]]</f>
        <v>1.3.2.4</v>
      </c>
      <c r="F54" s="772">
        <v>96543</v>
      </c>
      <c r="G54" s="773" t="s">
        <v>1301</v>
      </c>
      <c r="H54" s="771" t="s">
        <v>515</v>
      </c>
      <c r="I54" s="774"/>
      <c r="J54" s="775"/>
      <c r="K54" s="774"/>
      <c r="L54" s="774"/>
      <c r="M54" s="724"/>
      <c r="N54" s="272"/>
      <c r="O54" s="272"/>
      <c r="P54" s="272"/>
    </row>
    <row r="55" spans="2:16" s="273" customFormat="1" x14ac:dyDescent="0.25">
      <c r="B55" s="771" t="s">
        <v>532</v>
      </c>
      <c r="C55" s="771" t="s">
        <v>38</v>
      </c>
      <c r="D55" s="771" t="str">
        <f t="shared" si="7"/>
        <v>SBC</v>
      </c>
      <c r="E55" s="492" t="str">
        <f>Tabela3[[#This Row],[ITEM]]</f>
        <v>1.3.2.5</v>
      </c>
      <c r="F55" s="772">
        <v>96545</v>
      </c>
      <c r="G55" s="773" t="s">
        <v>1302</v>
      </c>
      <c r="H55" s="771" t="s">
        <v>515</v>
      </c>
      <c r="I55" s="774"/>
      <c r="J55" s="775"/>
      <c r="K55" s="774"/>
      <c r="L55" s="774"/>
      <c r="M55" s="724"/>
      <c r="N55" s="272"/>
      <c r="O55" s="272"/>
      <c r="P55" s="272"/>
    </row>
    <row r="56" spans="2:16" s="273" customFormat="1" ht="25.5" x14ac:dyDescent="0.25">
      <c r="B56" s="771" t="s">
        <v>533</v>
      </c>
      <c r="C56" s="771" t="s">
        <v>38</v>
      </c>
      <c r="D56" s="771" t="str">
        <f t="shared" si="7"/>
        <v>SBC</v>
      </c>
      <c r="E56" s="492" t="str">
        <f>Tabela3[[#This Row],[ITEM]]</f>
        <v>1.3.2.6</v>
      </c>
      <c r="F56" s="772">
        <v>96546</v>
      </c>
      <c r="G56" s="773" t="s">
        <v>1303</v>
      </c>
      <c r="H56" s="771" t="s">
        <v>515</v>
      </c>
      <c r="I56" s="774"/>
      <c r="J56" s="775"/>
      <c r="K56" s="774"/>
      <c r="L56" s="774"/>
      <c r="M56" s="724"/>
      <c r="N56" s="272"/>
      <c r="O56" s="272"/>
      <c r="P56" s="272"/>
    </row>
    <row r="57" spans="2:16" s="273" customFormat="1" ht="25.5" x14ac:dyDescent="0.25">
      <c r="B57" s="771" t="s">
        <v>534</v>
      </c>
      <c r="C57" s="771" t="s">
        <v>38</v>
      </c>
      <c r="D57" s="771" t="str">
        <f t="shared" si="7"/>
        <v>SBC</v>
      </c>
      <c r="E57" s="492" t="str">
        <f>Tabela3[[#This Row],[ITEM]]</f>
        <v>1.3.2.7</v>
      </c>
      <c r="F57" s="772">
        <v>104920</v>
      </c>
      <c r="G57" s="773" t="s">
        <v>1304</v>
      </c>
      <c r="H57" s="771" t="s">
        <v>515</v>
      </c>
      <c r="I57" s="774"/>
      <c r="J57" s="775"/>
      <c r="K57" s="774"/>
      <c r="L57" s="774"/>
      <c r="M57" s="724"/>
      <c r="N57" s="272"/>
      <c r="O57" s="272"/>
      <c r="P57" s="272"/>
    </row>
    <row r="58" spans="2:16" s="273" customFormat="1" ht="25.5" x14ac:dyDescent="0.25">
      <c r="B58" s="771" t="s">
        <v>535</v>
      </c>
      <c r="C58" s="771" t="s">
        <v>38</v>
      </c>
      <c r="D58" s="771" t="str">
        <f t="shared" si="7"/>
        <v>SBC</v>
      </c>
      <c r="E58" s="492" t="str">
        <f>Tabela3[[#This Row],[ITEM]]</f>
        <v>1.3.2.8</v>
      </c>
      <c r="F58" s="772">
        <v>94965</v>
      </c>
      <c r="G58" s="773" t="s">
        <v>1305</v>
      </c>
      <c r="H58" s="771" t="s">
        <v>1008</v>
      </c>
      <c r="I58" s="774"/>
      <c r="J58" s="775"/>
      <c r="K58" s="774"/>
      <c r="L58" s="774"/>
      <c r="M58" s="724"/>
      <c r="N58" s="272"/>
      <c r="O58" s="272"/>
      <c r="P58" s="272"/>
    </row>
    <row r="59" spans="2:16" s="273" customFormat="1" ht="25.5" x14ac:dyDescent="0.25">
      <c r="B59" s="771" t="s">
        <v>536</v>
      </c>
      <c r="C59" s="771" t="s">
        <v>38</v>
      </c>
      <c r="D59" s="771" t="str">
        <f t="shared" si="7"/>
        <v>SBC</v>
      </c>
      <c r="E59" s="492" t="str">
        <f>Tabela3[[#This Row],[ITEM]]</f>
        <v>1.3.2.9</v>
      </c>
      <c r="F59" s="772">
        <v>103670</v>
      </c>
      <c r="G59" s="773" t="s">
        <v>1306</v>
      </c>
      <c r="H59" s="771" t="s">
        <v>1008</v>
      </c>
      <c r="I59" s="774"/>
      <c r="J59" s="775"/>
      <c r="K59" s="774"/>
      <c r="L59" s="774"/>
      <c r="M59" s="724"/>
      <c r="N59" s="272"/>
      <c r="O59" s="272"/>
      <c r="P59" s="272"/>
    </row>
    <row r="60" spans="2:16" s="273" customFormat="1" ht="25.5" x14ac:dyDescent="0.25">
      <c r="B60" s="771" t="s">
        <v>537</v>
      </c>
      <c r="C60" s="771" t="s">
        <v>38</v>
      </c>
      <c r="D60" s="771" t="str">
        <f t="shared" si="7"/>
        <v>SBC</v>
      </c>
      <c r="E60" s="492" t="str">
        <f>Tabela3[[#This Row],[ITEM]]</f>
        <v>1.3.2.10</v>
      </c>
      <c r="F60" s="772">
        <v>98557</v>
      </c>
      <c r="G60" s="773" t="s">
        <v>1307</v>
      </c>
      <c r="H60" s="771" t="s">
        <v>32</v>
      </c>
      <c r="I60" s="774"/>
      <c r="J60" s="775"/>
      <c r="K60" s="774"/>
      <c r="L60" s="774"/>
      <c r="M60" s="724"/>
      <c r="N60" s="272"/>
      <c r="O60" s="272"/>
      <c r="P60" s="272"/>
    </row>
    <row r="61" spans="2:16" s="273" customFormat="1" ht="25.5" x14ac:dyDescent="0.25">
      <c r="B61" s="771" t="s">
        <v>781</v>
      </c>
      <c r="C61" s="771" t="s">
        <v>38</v>
      </c>
      <c r="D61" s="771" t="str">
        <f t="shared" si="7"/>
        <v>SBC</v>
      </c>
      <c r="E61" s="492" t="str">
        <f>Tabela3[[#This Row],[ITEM]]</f>
        <v>1.3.2.11</v>
      </c>
      <c r="F61" s="772">
        <v>93382</v>
      </c>
      <c r="G61" s="773" t="s">
        <v>1308</v>
      </c>
      <c r="H61" s="771" t="s">
        <v>1008</v>
      </c>
      <c r="I61" s="774"/>
      <c r="J61" s="775"/>
      <c r="K61" s="774"/>
      <c r="L61" s="774"/>
      <c r="M61" s="724"/>
      <c r="N61" s="272"/>
      <c r="O61" s="272"/>
      <c r="P61" s="272"/>
    </row>
    <row r="62" spans="2:16" x14ac:dyDescent="0.25">
      <c r="B62" s="742"/>
      <c r="C62" s="742"/>
      <c r="D62" s="742"/>
      <c r="E62" s="492"/>
      <c r="F62" s="743"/>
      <c r="G62" s="532"/>
      <c r="H62" s="742"/>
      <c r="I62" s="750"/>
      <c r="J62" s="751"/>
      <c r="K62" s="750"/>
      <c r="L62" s="752"/>
      <c r="M62" s="724"/>
      <c r="N62" s="272"/>
      <c r="O62" s="272"/>
      <c r="P62" s="272"/>
    </row>
    <row r="63" spans="2:16" s="273" customFormat="1" x14ac:dyDescent="0.25">
      <c r="B63" s="732" t="s">
        <v>392</v>
      </c>
      <c r="C63" s="732"/>
      <c r="D63" s="732"/>
      <c r="E63" s="494"/>
      <c r="F63" s="732"/>
      <c r="G63" s="733" t="s">
        <v>666</v>
      </c>
      <c r="H63" s="734"/>
      <c r="I63" s="735"/>
      <c r="J63" s="736"/>
      <c r="K63" s="735"/>
      <c r="L63" s="737"/>
      <c r="M63" s="724"/>
      <c r="N63" s="182"/>
      <c r="O63" s="182"/>
      <c r="P63" s="182"/>
    </row>
    <row r="64" spans="2:16" s="273" customFormat="1" ht="25.5" x14ac:dyDescent="0.25">
      <c r="B64" s="771" t="s">
        <v>538</v>
      </c>
      <c r="C64" s="771" t="s">
        <v>38</v>
      </c>
      <c r="D64" s="771" t="str">
        <f t="shared" ref="D64:D73" si="8">IF(_xlfn.ISFORMULA(G64),IF(ISNUMBER(SEARCH("CPU",F64)),"COMPOSIÇÃO",IF(ISNUMBER(SEARCH("CT",F64)),"COTAÇÃO",IF(LEN(F64)&gt;6,"AGESUL","SINAPI"))),"SBC")</f>
        <v>SBC</v>
      </c>
      <c r="E64" s="492" t="str">
        <f>Tabela3[[#This Row],[ITEM]]</f>
        <v>1.3.3.1</v>
      </c>
      <c r="F64" s="772">
        <v>96527</v>
      </c>
      <c r="G64" s="773" t="s">
        <v>1309</v>
      </c>
      <c r="H64" s="771" t="s">
        <v>1008</v>
      </c>
      <c r="I64" s="774"/>
      <c r="J64" s="775"/>
      <c r="K64" s="774"/>
      <c r="L64" s="774"/>
      <c r="M64" s="724"/>
      <c r="N64" s="272"/>
      <c r="O64" s="272"/>
      <c r="P64" s="272"/>
    </row>
    <row r="65" spans="2:16" s="273" customFormat="1" ht="25.5" x14ac:dyDescent="0.25">
      <c r="B65" s="771" t="s">
        <v>539</v>
      </c>
      <c r="C65" s="771" t="s">
        <v>38</v>
      </c>
      <c r="D65" s="771" t="str">
        <f t="shared" si="8"/>
        <v>SBC</v>
      </c>
      <c r="E65" s="492" t="str">
        <f>Tabela3[[#This Row],[ITEM]]</f>
        <v>1.3.3.2</v>
      </c>
      <c r="F65" s="772">
        <v>96536</v>
      </c>
      <c r="G65" s="773" t="s">
        <v>1310</v>
      </c>
      <c r="H65" s="771" t="s">
        <v>32</v>
      </c>
      <c r="I65" s="774"/>
      <c r="J65" s="775"/>
      <c r="K65" s="774"/>
      <c r="L65" s="774"/>
      <c r="M65" s="724"/>
      <c r="N65" s="272"/>
      <c r="O65" s="272"/>
      <c r="P65" s="272"/>
    </row>
    <row r="66" spans="2:16" s="273" customFormat="1" ht="25.5" x14ac:dyDescent="0.25">
      <c r="B66" s="771" t="s">
        <v>540</v>
      </c>
      <c r="C66" s="771" t="s">
        <v>38</v>
      </c>
      <c r="D66" s="771" t="str">
        <f t="shared" si="8"/>
        <v>SBC</v>
      </c>
      <c r="E66" s="492" t="str">
        <f>Tabela3[[#This Row],[ITEM]]</f>
        <v>1.3.3.3</v>
      </c>
      <c r="F66" s="772">
        <v>95241</v>
      </c>
      <c r="G66" s="773" t="s">
        <v>1311</v>
      </c>
      <c r="H66" s="771" t="s">
        <v>32</v>
      </c>
      <c r="I66" s="774"/>
      <c r="J66" s="775"/>
      <c r="K66" s="774"/>
      <c r="L66" s="774"/>
      <c r="M66" s="724"/>
      <c r="N66" s="272"/>
      <c r="O66" s="272"/>
      <c r="P66" s="272"/>
    </row>
    <row r="67" spans="2:16" s="273" customFormat="1" ht="25.5" x14ac:dyDescent="0.25">
      <c r="B67" s="771" t="s">
        <v>541</v>
      </c>
      <c r="C67" s="771" t="s">
        <v>38</v>
      </c>
      <c r="D67" s="771" t="str">
        <f t="shared" si="8"/>
        <v>SBC</v>
      </c>
      <c r="E67" s="492" t="str">
        <f>Tabela3[[#This Row],[ITEM]]</f>
        <v>1.3.3.4</v>
      </c>
      <c r="F67" s="772">
        <v>92759</v>
      </c>
      <c r="G67" s="773" t="s">
        <v>1312</v>
      </c>
      <c r="H67" s="771" t="s">
        <v>515</v>
      </c>
      <c r="I67" s="774"/>
      <c r="J67" s="775"/>
      <c r="K67" s="774"/>
      <c r="L67" s="774"/>
      <c r="M67" s="724"/>
      <c r="N67" s="272"/>
      <c r="O67" s="272"/>
      <c r="P67" s="272"/>
    </row>
    <row r="68" spans="2:16" s="273" customFormat="1" ht="25.5" x14ac:dyDescent="0.25">
      <c r="B68" s="771" t="s">
        <v>542</v>
      </c>
      <c r="C68" s="771" t="s">
        <v>38</v>
      </c>
      <c r="D68" s="771" t="str">
        <f t="shared" si="8"/>
        <v>SBC</v>
      </c>
      <c r="E68" s="492" t="str">
        <f>Tabela3[[#This Row],[ITEM]]</f>
        <v>1.3.3.5</v>
      </c>
      <c r="F68" s="772">
        <v>92761</v>
      </c>
      <c r="G68" s="773" t="s">
        <v>1313</v>
      </c>
      <c r="H68" s="771" t="s">
        <v>515</v>
      </c>
      <c r="I68" s="774"/>
      <c r="J68" s="775"/>
      <c r="K68" s="774"/>
      <c r="L68" s="774"/>
      <c r="M68" s="724"/>
      <c r="N68" s="272"/>
      <c r="O68" s="272"/>
      <c r="P68" s="272"/>
    </row>
    <row r="69" spans="2:16" s="273" customFormat="1" ht="25.5" x14ac:dyDescent="0.25">
      <c r="B69" s="771" t="s">
        <v>543</v>
      </c>
      <c r="C69" s="771" t="s">
        <v>38</v>
      </c>
      <c r="D69" s="771" t="str">
        <f t="shared" si="8"/>
        <v>SBC</v>
      </c>
      <c r="E69" s="492" t="str">
        <f>Tabela3[[#This Row],[ITEM]]</f>
        <v>1.3.3.6</v>
      </c>
      <c r="F69" s="772">
        <v>92762</v>
      </c>
      <c r="G69" s="773" t="s">
        <v>1314</v>
      </c>
      <c r="H69" s="771" t="s">
        <v>515</v>
      </c>
      <c r="I69" s="774"/>
      <c r="J69" s="775"/>
      <c r="K69" s="774"/>
      <c r="L69" s="774"/>
      <c r="M69" s="724"/>
      <c r="N69" s="272"/>
      <c r="O69" s="272"/>
      <c r="P69" s="272"/>
    </row>
    <row r="70" spans="2:16" s="273" customFormat="1" ht="25.5" x14ac:dyDescent="0.25">
      <c r="B70" s="771" t="s">
        <v>544</v>
      </c>
      <c r="C70" s="771" t="s">
        <v>38</v>
      </c>
      <c r="D70" s="771" t="str">
        <f t="shared" si="8"/>
        <v>SBC</v>
      </c>
      <c r="E70" s="492" t="str">
        <f>Tabela3[[#This Row],[ITEM]]</f>
        <v>1.3.3.7</v>
      </c>
      <c r="F70" s="772">
        <v>94965</v>
      </c>
      <c r="G70" s="773" t="s">
        <v>1305</v>
      </c>
      <c r="H70" s="771" t="s">
        <v>1008</v>
      </c>
      <c r="I70" s="774"/>
      <c r="J70" s="775"/>
      <c r="K70" s="774"/>
      <c r="L70" s="774"/>
      <c r="M70" s="724"/>
      <c r="N70" s="272"/>
      <c r="O70" s="272"/>
      <c r="P70" s="272"/>
    </row>
    <row r="71" spans="2:16" s="273" customFormat="1" ht="25.5" x14ac:dyDescent="0.25">
      <c r="B71" s="771" t="s">
        <v>840</v>
      </c>
      <c r="C71" s="771" t="s">
        <v>38</v>
      </c>
      <c r="D71" s="771" t="str">
        <f t="shared" si="8"/>
        <v>SBC</v>
      </c>
      <c r="E71" s="492" t="str">
        <f>Tabela3[[#This Row],[ITEM]]</f>
        <v>1.3.3.8</v>
      </c>
      <c r="F71" s="772">
        <v>103670</v>
      </c>
      <c r="G71" s="773" t="s">
        <v>1306</v>
      </c>
      <c r="H71" s="771" t="s">
        <v>1008</v>
      </c>
      <c r="I71" s="774"/>
      <c r="J71" s="775"/>
      <c r="K71" s="774"/>
      <c r="L71" s="774"/>
      <c r="M71" s="724"/>
      <c r="N71" s="272"/>
      <c r="O71" s="272"/>
      <c r="P71" s="272"/>
    </row>
    <row r="72" spans="2:16" s="273" customFormat="1" ht="25.5" x14ac:dyDescent="0.25">
      <c r="B72" s="771" t="s">
        <v>545</v>
      </c>
      <c r="C72" s="771" t="s">
        <v>38</v>
      </c>
      <c r="D72" s="771" t="str">
        <f t="shared" si="8"/>
        <v>SBC</v>
      </c>
      <c r="E72" s="492" t="str">
        <f>Tabela3[[#This Row],[ITEM]]</f>
        <v>1.3.3.9</v>
      </c>
      <c r="F72" s="772">
        <v>98557</v>
      </c>
      <c r="G72" s="773" t="s">
        <v>1307</v>
      </c>
      <c r="H72" s="771" t="s">
        <v>32</v>
      </c>
      <c r="I72" s="774"/>
      <c r="J72" s="775"/>
      <c r="K72" s="774"/>
      <c r="L72" s="774"/>
      <c r="M72" s="724"/>
      <c r="N72" s="272"/>
      <c r="O72" s="272"/>
      <c r="P72" s="272"/>
    </row>
    <row r="73" spans="2:16" s="273" customFormat="1" ht="25.5" x14ac:dyDescent="0.25">
      <c r="B73" s="771" t="s">
        <v>624</v>
      </c>
      <c r="C73" s="771" t="s">
        <v>38</v>
      </c>
      <c r="D73" s="771" t="str">
        <f t="shared" si="8"/>
        <v>SBC</v>
      </c>
      <c r="E73" s="492" t="str">
        <f>Tabela3[[#This Row],[ITEM]]</f>
        <v>1.3.3.10</v>
      </c>
      <c r="F73" s="772">
        <v>93382</v>
      </c>
      <c r="G73" s="773" t="s">
        <v>1308</v>
      </c>
      <c r="H73" s="771" t="s">
        <v>1008</v>
      </c>
      <c r="I73" s="774"/>
      <c r="J73" s="775"/>
      <c r="K73" s="774"/>
      <c r="L73" s="774"/>
      <c r="M73" s="724"/>
      <c r="N73" s="272"/>
      <c r="O73" s="272"/>
      <c r="P73" s="272"/>
    </row>
    <row r="74" spans="2:16" x14ac:dyDescent="0.25">
      <c r="B74" s="742"/>
      <c r="C74" s="742"/>
      <c r="D74" s="742"/>
      <c r="E74" s="492"/>
      <c r="F74" s="743"/>
      <c r="G74" s="532"/>
      <c r="H74" s="742"/>
      <c r="I74" s="750"/>
      <c r="J74" s="751"/>
      <c r="K74" s="750"/>
      <c r="L74" s="752"/>
      <c r="M74" s="724"/>
      <c r="N74" s="272"/>
      <c r="O74" s="272"/>
      <c r="P74" s="272"/>
    </row>
    <row r="75" spans="2:16" s="273" customFormat="1" x14ac:dyDescent="0.25">
      <c r="B75" s="732" t="s">
        <v>393</v>
      </c>
      <c r="C75" s="732"/>
      <c r="D75" s="732"/>
      <c r="E75" s="494"/>
      <c r="F75" s="732"/>
      <c r="G75" s="733" t="s">
        <v>786</v>
      </c>
      <c r="H75" s="734"/>
      <c r="I75" s="735"/>
      <c r="J75" s="736"/>
      <c r="K75" s="735"/>
      <c r="L75" s="737"/>
      <c r="M75" s="724"/>
      <c r="N75" s="182"/>
      <c r="O75" s="182"/>
      <c r="P75" s="182"/>
    </row>
    <row r="76" spans="2:16" s="273" customFormat="1" ht="38.25" x14ac:dyDescent="0.25">
      <c r="B76" s="771" t="s">
        <v>546</v>
      </c>
      <c r="C76" s="771" t="s">
        <v>38</v>
      </c>
      <c r="D76" s="771" t="str">
        <f t="shared" ref="D76:D83" si="9">IF(_xlfn.ISFORMULA(G76),IF(ISNUMBER(SEARCH("CPU",F76)),"COMPOSIÇÃO",IF(ISNUMBER(SEARCH("CT",F76)),"COTAÇÃO",IF(LEN(F76)&gt;6,"AGESUL","SINAPI"))),"SBC")</f>
        <v>SBC</v>
      </c>
      <c r="E76" s="492" t="str">
        <f>Tabela3[[#This Row],[ITEM]]</f>
        <v>1.3.4.1</v>
      </c>
      <c r="F76" s="772">
        <v>92479</v>
      </c>
      <c r="G76" s="773" t="s">
        <v>1315</v>
      </c>
      <c r="H76" s="771" t="s">
        <v>32</v>
      </c>
      <c r="I76" s="774"/>
      <c r="J76" s="775"/>
      <c r="K76" s="774"/>
      <c r="L76" s="774"/>
      <c r="M76" s="724"/>
      <c r="N76" s="272"/>
      <c r="O76" s="272"/>
      <c r="P76" s="272"/>
    </row>
    <row r="77" spans="2:16" s="273" customFormat="1" ht="25.5" x14ac:dyDescent="0.25">
      <c r="B77" s="771" t="s">
        <v>547</v>
      </c>
      <c r="C77" s="771" t="s">
        <v>38</v>
      </c>
      <c r="D77" s="771" t="str">
        <f t="shared" si="9"/>
        <v>SBC</v>
      </c>
      <c r="E77" s="492" t="str">
        <f>Tabela3[[#This Row],[ITEM]]</f>
        <v>1.3.4.2</v>
      </c>
      <c r="F77" s="772">
        <v>92759</v>
      </c>
      <c r="G77" s="773" t="s">
        <v>1312</v>
      </c>
      <c r="H77" s="771" t="s">
        <v>515</v>
      </c>
      <c r="I77" s="774"/>
      <c r="J77" s="775"/>
      <c r="K77" s="774"/>
      <c r="L77" s="774"/>
      <c r="M77" s="724"/>
      <c r="N77" s="272"/>
      <c r="O77" s="272"/>
      <c r="P77" s="272"/>
    </row>
    <row r="78" spans="2:16" s="273" customFormat="1" ht="25.5" x14ac:dyDescent="0.25">
      <c r="B78" s="771" t="s">
        <v>548</v>
      </c>
      <c r="C78" s="771" t="s">
        <v>38</v>
      </c>
      <c r="D78" s="771" t="str">
        <f t="shared" si="9"/>
        <v>SBC</v>
      </c>
      <c r="E78" s="492" t="str">
        <f>Tabela3[[#This Row],[ITEM]]</f>
        <v>1.3.4.3</v>
      </c>
      <c r="F78" s="772">
        <v>92760</v>
      </c>
      <c r="G78" s="773" t="s">
        <v>1316</v>
      </c>
      <c r="H78" s="771" t="s">
        <v>515</v>
      </c>
      <c r="I78" s="774"/>
      <c r="J78" s="775"/>
      <c r="K78" s="774"/>
      <c r="L78" s="774"/>
      <c r="M78" s="724"/>
      <c r="N78" s="272"/>
      <c r="O78" s="272"/>
      <c r="P78" s="272"/>
    </row>
    <row r="79" spans="2:16" s="273" customFormat="1" ht="25.5" x14ac:dyDescent="0.25">
      <c r="B79" s="771" t="s">
        <v>549</v>
      </c>
      <c r="C79" s="771" t="s">
        <v>38</v>
      </c>
      <c r="D79" s="771" t="str">
        <f t="shared" si="9"/>
        <v>SBC</v>
      </c>
      <c r="E79" s="492" t="str">
        <f>Tabela3[[#This Row],[ITEM]]</f>
        <v>1.3.4.4</v>
      </c>
      <c r="F79" s="772">
        <v>92761</v>
      </c>
      <c r="G79" s="773" t="s">
        <v>1313</v>
      </c>
      <c r="H79" s="771" t="s">
        <v>515</v>
      </c>
      <c r="I79" s="774"/>
      <c r="J79" s="775"/>
      <c r="K79" s="774"/>
      <c r="L79" s="774"/>
      <c r="M79" s="724"/>
      <c r="N79" s="272"/>
      <c r="O79" s="272"/>
      <c r="P79" s="272"/>
    </row>
    <row r="80" spans="2:16" s="273" customFormat="1" ht="25.5" x14ac:dyDescent="0.25">
      <c r="B80" s="771" t="s">
        <v>550</v>
      </c>
      <c r="C80" s="771" t="s">
        <v>38</v>
      </c>
      <c r="D80" s="771" t="str">
        <f t="shared" si="9"/>
        <v>SBC</v>
      </c>
      <c r="E80" s="492" t="str">
        <f>Tabela3[[#This Row],[ITEM]]</f>
        <v>1.3.4.5</v>
      </c>
      <c r="F80" s="772">
        <v>92762</v>
      </c>
      <c r="G80" s="773" t="s">
        <v>1314</v>
      </c>
      <c r="H80" s="771" t="s">
        <v>515</v>
      </c>
      <c r="I80" s="774"/>
      <c r="J80" s="775"/>
      <c r="K80" s="774"/>
      <c r="L80" s="774"/>
      <c r="M80" s="724"/>
      <c r="N80" s="272"/>
      <c r="O80" s="272"/>
      <c r="P80" s="272"/>
    </row>
    <row r="81" spans="2:16" s="273" customFormat="1" ht="25.5" x14ac:dyDescent="0.25">
      <c r="B81" s="771" t="s">
        <v>686</v>
      </c>
      <c r="C81" s="771" t="s">
        <v>38</v>
      </c>
      <c r="D81" s="771" t="str">
        <f t="shared" si="9"/>
        <v>SBC</v>
      </c>
      <c r="E81" s="492" t="str">
        <f>Tabela3[[#This Row],[ITEM]]</f>
        <v>1.3.4.6</v>
      </c>
      <c r="F81" s="772">
        <v>92763</v>
      </c>
      <c r="G81" s="773" t="s">
        <v>1317</v>
      </c>
      <c r="H81" s="771" t="s">
        <v>515</v>
      </c>
      <c r="I81" s="774"/>
      <c r="J81" s="775"/>
      <c r="K81" s="774"/>
      <c r="L81" s="774"/>
      <c r="M81" s="724"/>
      <c r="N81" s="272"/>
      <c r="O81" s="272"/>
      <c r="P81" s="272"/>
    </row>
    <row r="82" spans="2:16" s="273" customFormat="1" ht="25.5" x14ac:dyDescent="0.25">
      <c r="B82" s="771" t="s">
        <v>1194</v>
      </c>
      <c r="C82" s="771" t="s">
        <v>38</v>
      </c>
      <c r="D82" s="771" t="str">
        <f t="shared" si="9"/>
        <v>SBC</v>
      </c>
      <c r="E82" s="492" t="str">
        <f>Tabela3[[#This Row],[ITEM]]</f>
        <v>1.3.4.7</v>
      </c>
      <c r="F82" s="772">
        <v>94965</v>
      </c>
      <c r="G82" s="773" t="s">
        <v>1305</v>
      </c>
      <c r="H82" s="771" t="s">
        <v>1008</v>
      </c>
      <c r="I82" s="774"/>
      <c r="J82" s="775"/>
      <c r="K82" s="774"/>
      <c r="L82" s="774"/>
      <c r="M82" s="724"/>
      <c r="N82" s="272"/>
      <c r="O82" s="272"/>
      <c r="P82" s="272"/>
    </row>
    <row r="83" spans="2:16" s="273" customFormat="1" ht="25.5" x14ac:dyDescent="0.25">
      <c r="B83" s="771" t="s">
        <v>1195</v>
      </c>
      <c r="C83" s="771" t="s">
        <v>38</v>
      </c>
      <c r="D83" s="771" t="str">
        <f t="shared" si="9"/>
        <v>SBC</v>
      </c>
      <c r="E83" s="492" t="str">
        <f>Tabela3[[#This Row],[ITEM]]</f>
        <v>1.3.4.8</v>
      </c>
      <c r="F83" s="772">
        <v>103670</v>
      </c>
      <c r="G83" s="773" t="s">
        <v>1306</v>
      </c>
      <c r="H83" s="771" t="s">
        <v>1008</v>
      </c>
      <c r="I83" s="774"/>
      <c r="J83" s="775"/>
      <c r="K83" s="774"/>
      <c r="L83" s="774"/>
      <c r="M83" s="724"/>
      <c r="N83" s="272"/>
      <c r="O83" s="272"/>
      <c r="P83" s="272"/>
    </row>
    <row r="84" spans="2:16" x14ac:dyDescent="0.25">
      <c r="B84" s="742"/>
      <c r="C84" s="742"/>
      <c r="D84" s="742"/>
      <c r="E84" s="492"/>
      <c r="F84" s="743"/>
      <c r="G84" s="532"/>
      <c r="H84" s="742"/>
      <c r="I84" s="750"/>
      <c r="J84" s="751"/>
      <c r="K84" s="750"/>
      <c r="L84" s="752"/>
      <c r="M84" s="724"/>
      <c r="N84" s="272"/>
      <c r="O84" s="272"/>
      <c r="P84" s="272"/>
    </row>
    <row r="85" spans="2:16" s="273" customFormat="1" x14ac:dyDescent="0.25">
      <c r="B85" s="732" t="s">
        <v>489</v>
      </c>
      <c r="C85" s="732"/>
      <c r="D85" s="732"/>
      <c r="E85" s="494"/>
      <c r="F85" s="732"/>
      <c r="G85" s="733" t="s">
        <v>785</v>
      </c>
      <c r="H85" s="734"/>
      <c r="I85" s="735"/>
      <c r="J85" s="736"/>
      <c r="K85" s="735"/>
      <c r="L85" s="737"/>
      <c r="M85" s="724"/>
      <c r="N85" s="182"/>
      <c r="O85" s="182"/>
      <c r="P85" s="182"/>
    </row>
    <row r="86" spans="2:16" s="273" customFormat="1" ht="38.25" x14ac:dyDescent="0.25">
      <c r="B86" s="771" t="s">
        <v>551</v>
      </c>
      <c r="C86" s="771" t="s">
        <v>38</v>
      </c>
      <c r="D86" s="771" t="str">
        <f t="shared" ref="D86:D91" si="10">IF(_xlfn.ISFORMULA(G86),IF(ISNUMBER(SEARCH("CPU",F86)),"COMPOSIÇÃO",IF(ISNUMBER(SEARCH("CT",F86)),"COTAÇÃO",IF(LEN(F86)&gt;6,"AGESUL","SINAPI"))),"SBC")</f>
        <v>SBC</v>
      </c>
      <c r="E86" s="492" t="str">
        <f>Tabela3[[#This Row],[ITEM]]</f>
        <v>1.3.5.1</v>
      </c>
      <c r="F86" s="772">
        <v>92443</v>
      </c>
      <c r="G86" s="773" t="s">
        <v>1318</v>
      </c>
      <c r="H86" s="771" t="s">
        <v>32</v>
      </c>
      <c r="I86" s="774"/>
      <c r="J86" s="775"/>
      <c r="K86" s="774"/>
      <c r="L86" s="774"/>
      <c r="M86" s="724"/>
      <c r="N86" s="272"/>
      <c r="O86" s="272"/>
      <c r="P86" s="272"/>
    </row>
    <row r="87" spans="2:16" s="273" customFormat="1" ht="25.5" x14ac:dyDescent="0.25">
      <c r="B87" s="771" t="s">
        <v>552</v>
      </c>
      <c r="C87" s="771" t="s">
        <v>38</v>
      </c>
      <c r="D87" s="771" t="str">
        <f t="shared" si="10"/>
        <v>SBC</v>
      </c>
      <c r="E87" s="492" t="str">
        <f>Tabela3[[#This Row],[ITEM]]</f>
        <v>1.3.5.2</v>
      </c>
      <c r="F87" s="772">
        <v>92759</v>
      </c>
      <c r="G87" s="773" t="s">
        <v>1312</v>
      </c>
      <c r="H87" s="771" t="s">
        <v>515</v>
      </c>
      <c r="I87" s="774"/>
      <c r="J87" s="775"/>
      <c r="K87" s="774"/>
      <c r="L87" s="774"/>
      <c r="M87" s="724"/>
      <c r="N87" s="272"/>
      <c r="O87" s="272"/>
      <c r="P87" s="272"/>
    </row>
    <row r="88" spans="2:16" s="273" customFormat="1" ht="25.5" x14ac:dyDescent="0.25">
      <c r="B88" s="771" t="s">
        <v>553</v>
      </c>
      <c r="C88" s="771" t="s">
        <v>38</v>
      </c>
      <c r="D88" s="771" t="str">
        <f t="shared" si="10"/>
        <v>SBC</v>
      </c>
      <c r="E88" s="492" t="str">
        <f>Tabela3[[#This Row],[ITEM]]</f>
        <v>1.3.5.3</v>
      </c>
      <c r="F88" s="772">
        <v>92762</v>
      </c>
      <c r="G88" s="773" t="s">
        <v>1314</v>
      </c>
      <c r="H88" s="771" t="s">
        <v>515</v>
      </c>
      <c r="I88" s="774"/>
      <c r="J88" s="775"/>
      <c r="K88" s="774"/>
      <c r="L88" s="774"/>
      <c r="M88" s="724"/>
      <c r="N88" s="272"/>
      <c r="O88" s="272"/>
      <c r="P88" s="272"/>
    </row>
    <row r="89" spans="2:16" s="273" customFormat="1" ht="25.5" x14ac:dyDescent="0.25">
      <c r="B89" s="771" t="s">
        <v>554</v>
      </c>
      <c r="C89" s="771" t="s">
        <v>38</v>
      </c>
      <c r="D89" s="771" t="str">
        <f t="shared" si="10"/>
        <v>SBC</v>
      </c>
      <c r="E89" s="492" t="str">
        <f>Tabela3[[#This Row],[ITEM]]</f>
        <v>1.3.5.4</v>
      </c>
      <c r="F89" s="772">
        <v>92763</v>
      </c>
      <c r="G89" s="773" t="s">
        <v>1317</v>
      </c>
      <c r="H89" s="771" t="s">
        <v>515</v>
      </c>
      <c r="I89" s="774"/>
      <c r="J89" s="775"/>
      <c r="K89" s="774"/>
      <c r="L89" s="774"/>
      <c r="M89" s="724"/>
      <c r="N89" s="272"/>
      <c r="O89" s="272"/>
      <c r="P89" s="272"/>
    </row>
    <row r="90" spans="2:16" s="273" customFormat="1" ht="25.5" x14ac:dyDescent="0.25">
      <c r="B90" s="771" t="s">
        <v>555</v>
      </c>
      <c r="C90" s="771" t="s">
        <v>38</v>
      </c>
      <c r="D90" s="771" t="str">
        <f t="shared" si="10"/>
        <v>SBC</v>
      </c>
      <c r="E90" s="492" t="str">
        <f>Tabela3[[#This Row],[ITEM]]</f>
        <v>1.3.5.5</v>
      </c>
      <c r="F90" s="772">
        <v>94965</v>
      </c>
      <c r="G90" s="773" t="s">
        <v>1305</v>
      </c>
      <c r="H90" s="771" t="s">
        <v>1008</v>
      </c>
      <c r="I90" s="774"/>
      <c r="J90" s="775"/>
      <c r="K90" s="774"/>
      <c r="L90" s="774"/>
      <c r="M90" s="724"/>
      <c r="N90" s="272"/>
      <c r="O90" s="272"/>
      <c r="P90" s="272"/>
    </row>
    <row r="91" spans="2:16" s="273" customFormat="1" ht="25.5" x14ac:dyDescent="0.25">
      <c r="B91" s="771" t="s">
        <v>625</v>
      </c>
      <c r="C91" s="771" t="s">
        <v>38</v>
      </c>
      <c r="D91" s="771" t="str">
        <f t="shared" si="10"/>
        <v>SBC</v>
      </c>
      <c r="E91" s="492" t="str">
        <f>Tabela3[[#This Row],[ITEM]]</f>
        <v>1.3.5.6</v>
      </c>
      <c r="F91" s="772">
        <v>103670</v>
      </c>
      <c r="G91" s="773" t="s">
        <v>1306</v>
      </c>
      <c r="H91" s="771" t="s">
        <v>1008</v>
      </c>
      <c r="I91" s="774"/>
      <c r="J91" s="775"/>
      <c r="K91" s="774"/>
      <c r="L91" s="774"/>
      <c r="M91" s="724"/>
      <c r="N91" s="272"/>
      <c r="O91" s="272"/>
      <c r="P91" s="272"/>
    </row>
    <row r="92" spans="2:16" x14ac:dyDescent="0.25">
      <c r="B92" s="742"/>
      <c r="C92" s="742"/>
      <c r="D92" s="742"/>
      <c r="E92" s="492"/>
      <c r="F92" s="743"/>
      <c r="G92" s="532"/>
      <c r="H92" s="742"/>
      <c r="I92" s="750"/>
      <c r="J92" s="751"/>
      <c r="K92" s="750"/>
      <c r="L92" s="752"/>
      <c r="M92" s="724"/>
      <c r="N92" s="272"/>
      <c r="O92" s="272"/>
      <c r="P92" s="272"/>
    </row>
    <row r="93" spans="2:16" s="273" customFormat="1" x14ac:dyDescent="0.25">
      <c r="B93" s="732" t="s">
        <v>492</v>
      </c>
      <c r="C93" s="732"/>
      <c r="D93" s="732"/>
      <c r="E93" s="494"/>
      <c r="F93" s="732"/>
      <c r="G93" s="733" t="s">
        <v>1034</v>
      </c>
      <c r="H93" s="734"/>
      <c r="I93" s="735"/>
      <c r="J93" s="736"/>
      <c r="K93" s="735"/>
      <c r="L93" s="737"/>
      <c r="M93" s="724"/>
      <c r="N93" s="182"/>
      <c r="O93" s="182"/>
      <c r="P93" s="182"/>
    </row>
    <row r="94" spans="2:16" s="273" customFormat="1" ht="38.25" x14ac:dyDescent="0.25">
      <c r="B94" s="771" t="s">
        <v>556</v>
      </c>
      <c r="C94" s="771" t="s">
        <v>38</v>
      </c>
      <c r="D94" s="771" t="str">
        <f t="shared" ref="D94:D101" si="11">IF(_xlfn.ISFORMULA(G94),IF(ISNUMBER(SEARCH("CPU",F94)),"COMPOSIÇÃO",IF(ISNUMBER(SEARCH("CT",F94)),"COTAÇÃO",IF(LEN(F94)&gt;6,"AGESUL","SINAPI"))),"SBC")</f>
        <v>SBC</v>
      </c>
      <c r="E94" s="492" t="str">
        <f>Tabela3[[#This Row],[ITEM]]</f>
        <v>1.3.6.1</v>
      </c>
      <c r="F94" s="772">
        <v>92479</v>
      </c>
      <c r="G94" s="773" t="s">
        <v>1315</v>
      </c>
      <c r="H94" s="771" t="s">
        <v>32</v>
      </c>
      <c r="I94" s="774"/>
      <c r="J94" s="775"/>
      <c r="K94" s="774"/>
      <c r="L94" s="774"/>
      <c r="M94" s="724"/>
      <c r="N94" s="272"/>
      <c r="O94" s="272"/>
      <c r="P94" s="272"/>
    </row>
    <row r="95" spans="2:16" s="273" customFormat="1" ht="25.5" x14ac:dyDescent="0.25">
      <c r="B95" s="771" t="s">
        <v>557</v>
      </c>
      <c r="C95" s="771" t="s">
        <v>38</v>
      </c>
      <c r="D95" s="771" t="str">
        <f t="shared" si="11"/>
        <v>SBC</v>
      </c>
      <c r="E95" s="492" t="str">
        <f>Tabela3[[#This Row],[ITEM]]</f>
        <v>1.3.6.2</v>
      </c>
      <c r="F95" s="772">
        <v>92759</v>
      </c>
      <c r="G95" s="773" t="s">
        <v>1312</v>
      </c>
      <c r="H95" s="771" t="s">
        <v>515</v>
      </c>
      <c r="I95" s="774"/>
      <c r="J95" s="775"/>
      <c r="K95" s="774"/>
      <c r="L95" s="774"/>
      <c r="M95" s="724"/>
      <c r="N95" s="272"/>
      <c r="O95" s="272"/>
      <c r="P95" s="272"/>
    </row>
    <row r="96" spans="2:16" s="273" customFormat="1" ht="25.5" x14ac:dyDescent="0.25">
      <c r="B96" s="771" t="s">
        <v>558</v>
      </c>
      <c r="C96" s="771" t="s">
        <v>38</v>
      </c>
      <c r="D96" s="771" t="str">
        <f t="shared" si="11"/>
        <v>SBC</v>
      </c>
      <c r="E96" s="492" t="str">
        <f>Tabela3[[#This Row],[ITEM]]</f>
        <v>1.3.6.3</v>
      </c>
      <c r="F96" s="772">
        <v>92760</v>
      </c>
      <c r="G96" s="773" t="s">
        <v>1316</v>
      </c>
      <c r="H96" s="771" t="s">
        <v>515</v>
      </c>
      <c r="I96" s="774"/>
      <c r="J96" s="775"/>
      <c r="K96" s="774"/>
      <c r="L96" s="774"/>
      <c r="M96" s="724"/>
      <c r="N96" s="272"/>
      <c r="O96" s="272"/>
      <c r="P96" s="272"/>
    </row>
    <row r="97" spans="2:16" s="273" customFormat="1" ht="25.5" x14ac:dyDescent="0.25">
      <c r="B97" s="771" t="s">
        <v>559</v>
      </c>
      <c r="C97" s="771" t="s">
        <v>38</v>
      </c>
      <c r="D97" s="771" t="str">
        <f t="shared" si="11"/>
        <v>SBC</v>
      </c>
      <c r="E97" s="492" t="str">
        <f>Tabela3[[#This Row],[ITEM]]</f>
        <v>1.3.6.4</v>
      </c>
      <c r="F97" s="772">
        <v>92761</v>
      </c>
      <c r="G97" s="773" t="s">
        <v>1313</v>
      </c>
      <c r="H97" s="771" t="s">
        <v>515</v>
      </c>
      <c r="I97" s="774"/>
      <c r="J97" s="775"/>
      <c r="K97" s="774"/>
      <c r="L97" s="774"/>
      <c r="M97" s="724"/>
      <c r="N97" s="272"/>
      <c r="O97" s="272"/>
      <c r="P97" s="272"/>
    </row>
    <row r="98" spans="2:16" s="273" customFormat="1" ht="25.5" x14ac:dyDescent="0.25">
      <c r="B98" s="771" t="s">
        <v>560</v>
      </c>
      <c r="C98" s="771" t="s">
        <v>38</v>
      </c>
      <c r="D98" s="771" t="str">
        <f t="shared" si="11"/>
        <v>SBC</v>
      </c>
      <c r="E98" s="492" t="str">
        <f>Tabela3[[#This Row],[ITEM]]</f>
        <v>1.3.6.5</v>
      </c>
      <c r="F98" s="772">
        <v>92762</v>
      </c>
      <c r="G98" s="773" t="s">
        <v>1314</v>
      </c>
      <c r="H98" s="771" t="s">
        <v>515</v>
      </c>
      <c r="I98" s="774"/>
      <c r="J98" s="775"/>
      <c r="K98" s="774"/>
      <c r="L98" s="774"/>
      <c r="M98" s="724"/>
      <c r="N98" s="272"/>
      <c r="O98" s="272"/>
      <c r="P98" s="272"/>
    </row>
    <row r="99" spans="2:16" s="273" customFormat="1" ht="25.5" x14ac:dyDescent="0.25">
      <c r="B99" s="771" t="s">
        <v>667</v>
      </c>
      <c r="C99" s="771" t="s">
        <v>38</v>
      </c>
      <c r="D99" s="771" t="str">
        <f t="shared" si="11"/>
        <v>SBC</v>
      </c>
      <c r="E99" s="492" t="str">
        <f>Tabela3[[#This Row],[ITEM]]</f>
        <v>1.3.6.6</v>
      </c>
      <c r="F99" s="772">
        <v>92763</v>
      </c>
      <c r="G99" s="773" t="s">
        <v>1317</v>
      </c>
      <c r="H99" s="771" t="s">
        <v>515</v>
      </c>
      <c r="I99" s="774"/>
      <c r="J99" s="775"/>
      <c r="K99" s="774"/>
      <c r="L99" s="774"/>
      <c r="M99" s="724"/>
      <c r="N99" s="272"/>
      <c r="O99" s="272"/>
      <c r="P99" s="272"/>
    </row>
    <row r="100" spans="2:16" s="273" customFormat="1" ht="25.5" x14ac:dyDescent="0.25">
      <c r="B100" s="771" t="s">
        <v>1192</v>
      </c>
      <c r="C100" s="771" t="s">
        <v>38</v>
      </c>
      <c r="D100" s="771" t="str">
        <f t="shared" si="11"/>
        <v>SBC</v>
      </c>
      <c r="E100" s="492" t="str">
        <f>Tabela3[[#This Row],[ITEM]]</f>
        <v>1.3.6.7</v>
      </c>
      <c r="F100" s="772">
        <v>94965</v>
      </c>
      <c r="G100" s="773" t="s">
        <v>1305</v>
      </c>
      <c r="H100" s="771" t="s">
        <v>1008</v>
      </c>
      <c r="I100" s="774"/>
      <c r="J100" s="775"/>
      <c r="K100" s="774"/>
      <c r="L100" s="774"/>
      <c r="M100" s="724"/>
      <c r="N100" s="272"/>
      <c r="O100" s="272"/>
      <c r="P100" s="272"/>
    </row>
    <row r="101" spans="2:16" s="273" customFormat="1" ht="25.5" x14ac:dyDescent="0.25">
      <c r="B101" s="771" t="s">
        <v>1193</v>
      </c>
      <c r="C101" s="771" t="s">
        <v>38</v>
      </c>
      <c r="D101" s="771" t="str">
        <f t="shared" si="11"/>
        <v>SBC</v>
      </c>
      <c r="E101" s="492" t="str">
        <f>Tabela3[[#This Row],[ITEM]]</f>
        <v>1.3.6.8</v>
      </c>
      <c r="F101" s="772">
        <v>103670</v>
      </c>
      <c r="G101" s="773" t="s">
        <v>1306</v>
      </c>
      <c r="H101" s="771" t="s">
        <v>1008</v>
      </c>
      <c r="I101" s="774"/>
      <c r="J101" s="775"/>
      <c r="K101" s="774"/>
      <c r="L101" s="774"/>
      <c r="M101" s="724"/>
      <c r="N101" s="272"/>
      <c r="O101" s="272"/>
      <c r="P101" s="272"/>
    </row>
    <row r="102" spans="2:16" s="273" customFormat="1" x14ac:dyDescent="0.25">
      <c r="B102" s="742"/>
      <c r="C102" s="742"/>
      <c r="D102" s="742"/>
      <c r="E102" s="492"/>
      <c r="F102" s="743"/>
      <c r="G102" s="532"/>
      <c r="H102" s="742"/>
      <c r="I102" s="750"/>
      <c r="J102" s="751"/>
      <c r="K102" s="750"/>
      <c r="L102" s="752"/>
      <c r="M102" s="724"/>
      <c r="N102" s="272"/>
      <c r="O102" s="272"/>
      <c r="P102" s="272"/>
    </row>
    <row r="103" spans="2:16" s="273" customFormat="1" x14ac:dyDescent="0.25">
      <c r="B103" s="732" t="s">
        <v>500</v>
      </c>
      <c r="C103" s="732"/>
      <c r="D103" s="732"/>
      <c r="E103" s="494"/>
      <c r="F103" s="732"/>
      <c r="G103" s="733" t="s">
        <v>1033</v>
      </c>
      <c r="H103" s="738"/>
      <c r="I103" s="739"/>
      <c r="J103" s="740"/>
      <c r="K103" s="739"/>
      <c r="L103" s="741"/>
      <c r="M103" s="724"/>
      <c r="N103" s="272"/>
      <c r="O103" s="272"/>
      <c r="P103" s="272"/>
    </row>
    <row r="104" spans="2:16" s="273" customFormat="1" ht="38.25" x14ac:dyDescent="0.25">
      <c r="B104" s="771" t="s">
        <v>561</v>
      </c>
      <c r="C104" s="771" t="s">
        <v>38</v>
      </c>
      <c r="D104" s="771" t="str">
        <f t="shared" ref="D104:D108" si="12">IF(_xlfn.ISFORMULA(G104),IF(ISNUMBER(SEARCH("CPU",F104)),"COMPOSIÇÃO",IF(ISNUMBER(SEARCH("CT",F104)),"COTAÇÃO",IF(LEN(F104)&gt;6,"AGESUL","SINAPI"))),"SBC")</f>
        <v>SBC</v>
      </c>
      <c r="E104" s="492" t="str">
        <f>Tabela3[[#This Row],[ITEM]]</f>
        <v>1.3.7.1</v>
      </c>
      <c r="F104" s="772">
        <v>92443</v>
      </c>
      <c r="G104" s="773" t="s">
        <v>1318</v>
      </c>
      <c r="H104" s="771" t="s">
        <v>32</v>
      </c>
      <c r="I104" s="774"/>
      <c r="J104" s="775"/>
      <c r="K104" s="774"/>
      <c r="L104" s="774"/>
      <c r="M104" s="724"/>
      <c r="N104" s="272"/>
      <c r="O104" s="272"/>
      <c r="P104" s="272"/>
    </row>
    <row r="105" spans="2:16" s="273" customFormat="1" ht="25.5" x14ac:dyDescent="0.25">
      <c r="B105" s="771" t="s">
        <v>562</v>
      </c>
      <c r="C105" s="771" t="s">
        <v>38</v>
      </c>
      <c r="D105" s="771" t="str">
        <f t="shared" si="12"/>
        <v>SBC</v>
      </c>
      <c r="E105" s="492" t="str">
        <f>Tabela3[[#This Row],[ITEM]]</f>
        <v>1.3.7.2</v>
      </c>
      <c r="F105" s="772">
        <v>92759</v>
      </c>
      <c r="G105" s="773" t="s">
        <v>1312</v>
      </c>
      <c r="H105" s="771" t="s">
        <v>515</v>
      </c>
      <c r="I105" s="774"/>
      <c r="J105" s="775"/>
      <c r="K105" s="774"/>
      <c r="L105" s="774"/>
      <c r="M105" s="724"/>
      <c r="N105" s="272"/>
      <c r="O105" s="272"/>
      <c r="P105" s="272"/>
    </row>
    <row r="106" spans="2:16" s="273" customFormat="1" ht="25.5" x14ac:dyDescent="0.25">
      <c r="B106" s="771" t="s">
        <v>654</v>
      </c>
      <c r="C106" s="771" t="s">
        <v>38</v>
      </c>
      <c r="D106" s="771" t="str">
        <f t="shared" si="12"/>
        <v>SBC</v>
      </c>
      <c r="E106" s="492" t="str">
        <f>Tabela3[[#This Row],[ITEM]]</f>
        <v>1.3.7.3</v>
      </c>
      <c r="F106" s="772">
        <v>92762</v>
      </c>
      <c r="G106" s="773" t="s">
        <v>1314</v>
      </c>
      <c r="H106" s="771" t="s">
        <v>515</v>
      </c>
      <c r="I106" s="774"/>
      <c r="J106" s="775"/>
      <c r="K106" s="774"/>
      <c r="L106" s="774"/>
      <c r="M106" s="724"/>
      <c r="N106" s="272"/>
      <c r="O106" s="272"/>
      <c r="P106" s="272"/>
    </row>
    <row r="107" spans="2:16" s="273" customFormat="1" ht="25.5" x14ac:dyDescent="0.25">
      <c r="B107" s="771" t="s">
        <v>687</v>
      </c>
      <c r="C107" s="771" t="s">
        <v>38</v>
      </c>
      <c r="D107" s="771" t="str">
        <f t="shared" si="12"/>
        <v>SBC</v>
      </c>
      <c r="E107" s="492" t="str">
        <f>Tabela3[[#This Row],[ITEM]]</f>
        <v>1.3.7.4</v>
      </c>
      <c r="F107" s="772">
        <v>94965</v>
      </c>
      <c r="G107" s="773" t="s">
        <v>1305</v>
      </c>
      <c r="H107" s="771" t="s">
        <v>1008</v>
      </c>
      <c r="I107" s="774"/>
      <c r="J107" s="775"/>
      <c r="K107" s="774"/>
      <c r="L107" s="774"/>
      <c r="M107" s="724"/>
      <c r="N107" s="272"/>
      <c r="O107" s="272"/>
      <c r="P107" s="272"/>
    </row>
    <row r="108" spans="2:16" s="273" customFormat="1" ht="25.5" x14ac:dyDescent="0.25">
      <c r="B108" s="771" t="s">
        <v>688</v>
      </c>
      <c r="C108" s="771" t="s">
        <v>38</v>
      </c>
      <c r="D108" s="771" t="str">
        <f t="shared" si="12"/>
        <v>SBC</v>
      </c>
      <c r="E108" s="492" t="str">
        <f>Tabela3[[#This Row],[ITEM]]</f>
        <v>1.3.7.5</v>
      </c>
      <c r="F108" s="772">
        <v>103670</v>
      </c>
      <c r="G108" s="773" t="s">
        <v>1306</v>
      </c>
      <c r="H108" s="771" t="s">
        <v>1008</v>
      </c>
      <c r="I108" s="774"/>
      <c r="J108" s="775"/>
      <c r="K108" s="774"/>
      <c r="L108" s="774"/>
      <c r="M108" s="724"/>
      <c r="N108" s="272"/>
      <c r="O108" s="272"/>
      <c r="P108" s="272"/>
    </row>
    <row r="109" spans="2:16" s="273" customFormat="1" x14ac:dyDescent="0.25">
      <c r="B109" s="742"/>
      <c r="C109" s="742"/>
      <c r="D109" s="742"/>
      <c r="E109" s="492"/>
      <c r="F109" s="743"/>
      <c r="G109" s="532"/>
      <c r="H109" s="742"/>
      <c r="I109" s="750"/>
      <c r="J109" s="751"/>
      <c r="K109" s="750"/>
      <c r="L109" s="752"/>
      <c r="M109" s="724"/>
      <c r="N109" s="272"/>
      <c r="O109" s="272"/>
      <c r="P109" s="272"/>
    </row>
    <row r="110" spans="2:16" s="273" customFormat="1" x14ac:dyDescent="0.25">
      <c r="B110" s="732" t="s">
        <v>689</v>
      </c>
      <c r="C110" s="732"/>
      <c r="D110" s="732"/>
      <c r="E110" s="494"/>
      <c r="F110" s="732"/>
      <c r="G110" s="733" t="s">
        <v>1187</v>
      </c>
      <c r="H110" s="738"/>
      <c r="I110" s="739"/>
      <c r="J110" s="740"/>
      <c r="K110" s="739"/>
      <c r="L110" s="741"/>
      <c r="M110" s="724"/>
      <c r="N110" s="272"/>
      <c r="O110" s="272"/>
      <c r="P110" s="272"/>
    </row>
    <row r="111" spans="2:16" s="273" customFormat="1" ht="25.5" x14ac:dyDescent="0.25">
      <c r="B111" s="771" t="s">
        <v>690</v>
      </c>
      <c r="C111" s="771" t="s">
        <v>38</v>
      </c>
      <c r="D111" s="771" t="str">
        <f t="shared" ref="D111:D115" si="13">IF(_xlfn.ISFORMULA(G111),IF(ISNUMBER(SEARCH("CPU",F111)),"COMPOSIÇÃO",IF(ISNUMBER(SEARCH("CT",F111)),"COTAÇÃO",IF(LEN(F111)&gt;6,"AGESUL","SINAPI"))),"SBC")</f>
        <v>SBC</v>
      </c>
      <c r="E111" s="492" t="str">
        <f>Tabela3[[#This Row],[ITEM]]</f>
        <v>1.3.8.1</v>
      </c>
      <c r="F111" s="772">
        <v>92267</v>
      </c>
      <c r="G111" s="773" t="s">
        <v>1319</v>
      </c>
      <c r="H111" s="771" t="s">
        <v>32</v>
      </c>
      <c r="I111" s="774"/>
      <c r="J111" s="775"/>
      <c r="K111" s="774"/>
      <c r="L111" s="774"/>
      <c r="M111" s="724"/>
      <c r="N111" s="272"/>
      <c r="O111" s="272"/>
      <c r="P111" s="272"/>
    </row>
    <row r="112" spans="2:16" s="273" customFormat="1" ht="25.5" x14ac:dyDescent="0.25">
      <c r="B112" s="771" t="s">
        <v>691</v>
      </c>
      <c r="C112" s="771" t="s">
        <v>38</v>
      </c>
      <c r="D112" s="771" t="str">
        <f t="shared" si="13"/>
        <v>SBC</v>
      </c>
      <c r="E112" s="492" t="str">
        <f>Tabela3[[#This Row],[ITEM]]</f>
        <v>1.3.8.2</v>
      </c>
      <c r="F112" s="772">
        <v>92767</v>
      </c>
      <c r="G112" s="773" t="s">
        <v>1320</v>
      </c>
      <c r="H112" s="771" t="s">
        <v>515</v>
      </c>
      <c r="I112" s="774"/>
      <c r="J112" s="775"/>
      <c r="K112" s="774"/>
      <c r="L112" s="774"/>
      <c r="M112" s="724"/>
      <c r="N112" s="272"/>
      <c r="O112" s="272"/>
      <c r="P112" s="272"/>
    </row>
    <row r="113" spans="1:16" s="273" customFormat="1" ht="25.5" x14ac:dyDescent="0.25">
      <c r="B113" s="771" t="s">
        <v>692</v>
      </c>
      <c r="C113" s="771" t="s">
        <v>38</v>
      </c>
      <c r="D113" s="771" t="str">
        <f t="shared" si="13"/>
        <v>SBC</v>
      </c>
      <c r="E113" s="492" t="str">
        <f>Tabela3[[#This Row],[ITEM]]</f>
        <v>1.3.8.3</v>
      </c>
      <c r="F113" s="772">
        <v>92768</v>
      </c>
      <c r="G113" s="773" t="s">
        <v>1321</v>
      </c>
      <c r="H113" s="771" t="s">
        <v>515</v>
      </c>
      <c r="I113" s="774"/>
      <c r="J113" s="775"/>
      <c r="K113" s="774"/>
      <c r="L113" s="774"/>
      <c r="M113" s="724"/>
      <c r="N113" s="272"/>
      <c r="O113" s="272"/>
      <c r="P113" s="272"/>
    </row>
    <row r="114" spans="1:16" s="273" customFormat="1" ht="25.5" x14ac:dyDescent="0.25">
      <c r="B114" s="771" t="s">
        <v>1043</v>
      </c>
      <c r="C114" s="771" t="s">
        <v>38</v>
      </c>
      <c r="D114" s="771" t="str">
        <f t="shared" si="13"/>
        <v>SBC</v>
      </c>
      <c r="E114" s="492" t="str">
        <f>Tabela3[[#This Row],[ITEM]]</f>
        <v>1.3.8.4</v>
      </c>
      <c r="F114" s="772">
        <v>92769</v>
      </c>
      <c r="G114" s="773" t="s">
        <v>1322</v>
      </c>
      <c r="H114" s="771" t="s">
        <v>515</v>
      </c>
      <c r="I114" s="774"/>
      <c r="J114" s="775"/>
      <c r="K114" s="774"/>
      <c r="L114" s="774"/>
      <c r="M114" s="724"/>
      <c r="N114" s="272"/>
      <c r="O114" s="272"/>
      <c r="P114" s="272"/>
    </row>
    <row r="115" spans="1:16" s="273" customFormat="1" ht="25.5" x14ac:dyDescent="0.25">
      <c r="B115" s="771" t="s">
        <v>787</v>
      </c>
      <c r="C115" s="771" t="s">
        <v>38</v>
      </c>
      <c r="D115" s="771" t="str">
        <f t="shared" si="13"/>
        <v>SBC</v>
      </c>
      <c r="E115" s="492" t="str">
        <f>Tabela3[[#This Row],[ITEM]]</f>
        <v>1.3.8.5</v>
      </c>
      <c r="F115" s="772">
        <v>92770</v>
      </c>
      <c r="G115" s="773" t="s">
        <v>1323</v>
      </c>
      <c r="H115" s="771" t="s">
        <v>515</v>
      </c>
      <c r="I115" s="774"/>
      <c r="J115" s="775"/>
      <c r="K115" s="774"/>
      <c r="L115" s="774"/>
      <c r="M115" s="724"/>
      <c r="N115" s="272"/>
      <c r="O115" s="272"/>
      <c r="P115" s="272"/>
    </row>
    <row r="116" spans="1:16" s="273" customFormat="1" ht="25.5" x14ac:dyDescent="0.25">
      <c r="B116" s="771" t="s">
        <v>1189</v>
      </c>
      <c r="C116" s="771" t="s">
        <v>38</v>
      </c>
      <c r="D116" s="771" t="str">
        <f t="shared" ref="D116" si="14">IF(_xlfn.ISFORMULA(G116),IF(ISNUMBER(SEARCH("CPU",F116)),"COMPOSIÇÃO",IF(ISNUMBER(SEARCH("CT",F116)),"COTAÇÃO",IF(LEN(F116)&gt;6,"AGESUL","SINAPI"))),"SBC")</f>
        <v>SBC</v>
      </c>
      <c r="E116" s="492" t="str">
        <f>Tabela3[[#This Row],[ITEM]]</f>
        <v>1.3.8.6</v>
      </c>
      <c r="F116" s="772">
        <v>94965</v>
      </c>
      <c r="G116" s="773" t="s">
        <v>1305</v>
      </c>
      <c r="H116" s="771" t="s">
        <v>1008</v>
      </c>
      <c r="I116" s="774"/>
      <c r="J116" s="775"/>
      <c r="K116" s="774"/>
      <c r="L116" s="774"/>
      <c r="M116" s="724"/>
      <c r="N116" s="272"/>
      <c r="O116" s="272"/>
      <c r="P116" s="272"/>
    </row>
    <row r="117" spans="1:16" s="273" customFormat="1" ht="25.5" x14ac:dyDescent="0.25">
      <c r="B117" s="771" t="s">
        <v>1190</v>
      </c>
      <c r="C117" s="771" t="s">
        <v>38</v>
      </c>
      <c r="D117" s="771" t="str">
        <f t="shared" ref="D117" si="15">IF(_xlfn.ISFORMULA(G117),IF(ISNUMBER(SEARCH("CPU",F117)),"COMPOSIÇÃO",IF(ISNUMBER(SEARCH("CT",F117)),"COTAÇÃO",IF(LEN(F117)&gt;6,"AGESUL","SINAPI"))),"SBC")</f>
        <v>SBC</v>
      </c>
      <c r="E117" s="492" t="str">
        <f>Tabela3[[#This Row],[ITEM]]</f>
        <v>1.3.8.7</v>
      </c>
      <c r="F117" s="772">
        <v>103673</v>
      </c>
      <c r="G117" s="773" t="s">
        <v>1324</v>
      </c>
      <c r="H117" s="771" t="s">
        <v>1008</v>
      </c>
      <c r="I117" s="774"/>
      <c r="J117" s="775"/>
      <c r="K117" s="774"/>
      <c r="L117" s="774"/>
      <c r="M117" s="724"/>
      <c r="N117" s="272"/>
      <c r="O117" s="272"/>
      <c r="P117" s="272"/>
    </row>
    <row r="118" spans="1:16" s="273" customFormat="1" ht="38.25" x14ac:dyDescent="0.25">
      <c r="B118" s="771" t="s">
        <v>1191</v>
      </c>
      <c r="C118" s="771" t="s">
        <v>38</v>
      </c>
      <c r="D118" s="771" t="str">
        <f t="shared" ref="D118" si="16">IF(_xlfn.ISFORMULA(G118),IF(ISNUMBER(SEARCH("CPU",F118)),"COMPOSIÇÃO",IF(ISNUMBER(SEARCH("CT",F118)),"COTAÇÃO",IF(LEN(F118)&gt;6,"AGESUL","SINAPI"))),"SBC")</f>
        <v>SBC</v>
      </c>
      <c r="E118" s="492" t="str">
        <f>Tabela3[[#This Row],[ITEM]]</f>
        <v>1.3.8.8</v>
      </c>
      <c r="F118" s="772">
        <v>701000119</v>
      </c>
      <c r="G118" s="773" t="s">
        <v>1325</v>
      </c>
      <c r="H118" s="771" t="s">
        <v>32</v>
      </c>
      <c r="I118" s="774"/>
      <c r="J118" s="775"/>
      <c r="K118" s="774"/>
      <c r="L118" s="774"/>
      <c r="M118" s="724"/>
      <c r="N118" s="272"/>
      <c r="O118" s="272"/>
      <c r="P118" s="272"/>
    </row>
    <row r="119" spans="1:16" s="273" customFormat="1" ht="51" x14ac:dyDescent="0.25">
      <c r="B119" s="771" t="s">
        <v>1199</v>
      </c>
      <c r="C119" s="771" t="s">
        <v>38</v>
      </c>
      <c r="D119" s="771" t="str">
        <f t="shared" ref="D119" si="17">IF(_xlfn.ISFORMULA(G119),IF(ISNUMBER(SEARCH("CPU",F119)),"COMPOSIÇÃO",IF(ISNUMBER(SEARCH("CT",F119)),"COTAÇÃO",IF(LEN(F119)&gt;6,"AGESUL","SINAPI"))),"SBC")</f>
        <v>SBC</v>
      </c>
      <c r="E119" s="492" t="str">
        <f>Tabela3[[#This Row],[ITEM]]</f>
        <v>1.3.8.9</v>
      </c>
      <c r="F119" s="772">
        <v>601003180</v>
      </c>
      <c r="G119" s="773" t="s">
        <v>1326</v>
      </c>
      <c r="H119" s="771" t="s">
        <v>32</v>
      </c>
      <c r="I119" s="774"/>
      <c r="J119" s="775"/>
      <c r="K119" s="774"/>
      <c r="L119" s="774"/>
      <c r="M119" s="724"/>
      <c r="N119" s="272"/>
      <c r="O119" s="272"/>
      <c r="P119" s="272"/>
    </row>
    <row r="120" spans="1:16" s="273" customFormat="1" x14ac:dyDescent="0.25">
      <c r="B120" s="742"/>
      <c r="C120" s="742"/>
      <c r="D120" s="742"/>
      <c r="E120" s="492"/>
      <c r="F120" s="743"/>
      <c r="G120" s="532"/>
      <c r="H120" s="742"/>
      <c r="I120" s="744"/>
      <c r="J120" s="745"/>
      <c r="K120" s="744"/>
      <c r="L120" s="744"/>
      <c r="M120" s="724"/>
      <c r="N120" s="272"/>
      <c r="O120" s="272"/>
      <c r="P120" s="272"/>
    </row>
    <row r="121" spans="1:16" x14ac:dyDescent="0.25">
      <c r="B121" s="487" t="s">
        <v>394</v>
      </c>
      <c r="C121" s="487"/>
      <c r="D121" s="487"/>
      <c r="E121" s="487"/>
      <c r="F121" s="542"/>
      <c r="G121" s="488" t="s">
        <v>95</v>
      </c>
      <c r="H121" s="489"/>
      <c r="I121" s="490"/>
      <c r="J121" s="491"/>
      <c r="K121" s="490"/>
      <c r="L121" s="795"/>
      <c r="M121" s="725" t="e">
        <f>Tabela3[[#This Row],[CUSTO TOTAL C/ BDI S/ DES]]/$L$14</f>
        <v>#DIV/0!</v>
      </c>
      <c r="N121" s="182"/>
      <c r="O121" s="182"/>
      <c r="P121" s="182"/>
    </row>
    <row r="122" spans="1:16" x14ac:dyDescent="0.25">
      <c r="B122" s="732" t="s">
        <v>395</v>
      </c>
      <c r="C122" s="732"/>
      <c r="D122" s="732"/>
      <c r="E122" s="494"/>
      <c r="F122" s="732"/>
      <c r="G122" s="733" t="s">
        <v>96</v>
      </c>
      <c r="H122" s="738"/>
      <c r="I122" s="739"/>
      <c r="J122" s="740"/>
      <c r="K122" s="739"/>
      <c r="L122" s="741"/>
      <c r="M122" s="724"/>
      <c r="N122" s="182"/>
      <c r="O122" s="182"/>
      <c r="P122" s="182"/>
    </row>
    <row r="123" spans="1:16" ht="38.25" x14ac:dyDescent="0.25">
      <c r="B123" s="771" t="s">
        <v>479</v>
      </c>
      <c r="C123" s="771" t="s">
        <v>38</v>
      </c>
      <c r="D123" s="771" t="str">
        <f t="shared" ref="D123:D125" si="18">IF(_xlfn.ISFORMULA(G123),IF(ISNUMBER(SEARCH("CPU",F123)),"COMPOSIÇÃO",IF(ISNUMBER(SEARCH("CT",F123)),"COTAÇÃO",IF(LEN(F123)&gt;6,"AGESUL","SINAPI"))),"SBC")</f>
        <v>SBC</v>
      </c>
      <c r="E123" s="492" t="str">
        <f>Tabela3[[#This Row],[ITEM]]</f>
        <v>1.4.1.1</v>
      </c>
      <c r="F123" s="772">
        <v>103330</v>
      </c>
      <c r="G123" s="773" t="s">
        <v>1327</v>
      </c>
      <c r="H123" s="771" t="s">
        <v>32</v>
      </c>
      <c r="I123" s="774"/>
      <c r="J123" s="775"/>
      <c r="K123" s="774"/>
      <c r="L123" s="774"/>
      <c r="M123" s="724"/>
      <c r="N123" s="182"/>
      <c r="O123" s="182"/>
      <c r="P123" s="182"/>
    </row>
    <row r="124" spans="1:16" ht="25.5" x14ac:dyDescent="0.25">
      <c r="A124" s="544"/>
      <c r="B124" s="771" t="s">
        <v>480</v>
      </c>
      <c r="C124" s="771" t="s">
        <v>38</v>
      </c>
      <c r="D124" s="771" t="str">
        <f t="shared" si="18"/>
        <v>SBC</v>
      </c>
      <c r="E124" s="492" t="str">
        <f>Tabela3[[#This Row],[ITEM]]</f>
        <v>1.4.1.2</v>
      </c>
      <c r="F124" s="772">
        <v>93200</v>
      </c>
      <c r="G124" s="773" t="s">
        <v>1328</v>
      </c>
      <c r="H124" s="771" t="s">
        <v>111</v>
      </c>
      <c r="I124" s="774"/>
      <c r="J124" s="775"/>
      <c r="K124" s="774"/>
      <c r="L124" s="774"/>
      <c r="M124" s="724"/>
      <c r="N124" s="182"/>
      <c r="O124" s="182"/>
      <c r="P124" s="182"/>
    </row>
    <row r="125" spans="1:16" ht="38.25" x14ac:dyDescent="0.25">
      <c r="B125" s="771" t="s">
        <v>481</v>
      </c>
      <c r="C125" s="771" t="s">
        <v>38</v>
      </c>
      <c r="D125" s="771" t="str">
        <f t="shared" si="18"/>
        <v>SBC</v>
      </c>
      <c r="E125" s="492" t="str">
        <f>Tabela3[[#This Row],[ITEM]]</f>
        <v>1.4.1.3</v>
      </c>
      <c r="F125" s="772">
        <v>101166</v>
      </c>
      <c r="G125" s="773" t="s">
        <v>1329</v>
      </c>
      <c r="H125" s="771" t="s">
        <v>1008</v>
      </c>
      <c r="I125" s="774"/>
      <c r="J125" s="775"/>
      <c r="K125" s="774"/>
      <c r="L125" s="774"/>
      <c r="M125" s="724"/>
      <c r="N125" s="182"/>
      <c r="O125" s="182"/>
      <c r="P125" s="182"/>
    </row>
    <row r="126" spans="1:16" x14ac:dyDescent="0.25">
      <c r="B126" s="743"/>
      <c r="C126" s="743"/>
      <c r="D126" s="743"/>
      <c r="E126" s="492"/>
      <c r="F126" s="743"/>
      <c r="G126" s="746"/>
      <c r="H126" s="743"/>
      <c r="I126" s="753"/>
      <c r="J126" s="754"/>
      <c r="K126" s="753"/>
      <c r="L126" s="755"/>
      <c r="M126" s="724"/>
      <c r="N126" s="182"/>
      <c r="O126" s="182"/>
      <c r="P126" s="182"/>
    </row>
    <row r="127" spans="1:16" x14ac:dyDescent="0.25">
      <c r="B127" s="732" t="s">
        <v>482</v>
      </c>
      <c r="C127" s="732"/>
      <c r="D127" s="732"/>
      <c r="E127" s="494"/>
      <c r="F127" s="732"/>
      <c r="G127" s="733" t="s">
        <v>97</v>
      </c>
      <c r="H127" s="738"/>
      <c r="I127" s="739"/>
      <c r="J127" s="740"/>
      <c r="K127" s="739"/>
      <c r="L127" s="741"/>
      <c r="M127" s="724"/>
      <c r="N127" s="182"/>
      <c r="O127" s="182"/>
      <c r="P127" s="182"/>
    </row>
    <row r="128" spans="1:16" ht="25.5" x14ac:dyDescent="0.25">
      <c r="A128" s="544"/>
      <c r="B128" s="771" t="s">
        <v>483</v>
      </c>
      <c r="C128" s="771" t="s">
        <v>38</v>
      </c>
      <c r="D128" s="771" t="str">
        <f t="shared" ref="D128:D130" si="19">IF(_xlfn.ISFORMULA(G128),IF(ISNUMBER(SEARCH("CPU",F128)),"COMPOSIÇÃO",IF(ISNUMBER(SEARCH("CT",F128)),"COTAÇÃO",IF(LEN(F128)&gt;6,"AGESUL","SINAPI"))),"SBC")</f>
        <v>SBC</v>
      </c>
      <c r="E128" s="492" t="str">
        <f>Tabela3[[#This Row],[ITEM]]</f>
        <v>1.4.2.1</v>
      </c>
      <c r="F128" s="772">
        <v>105021</v>
      </c>
      <c r="G128" s="773" t="s">
        <v>1330</v>
      </c>
      <c r="H128" s="771" t="s">
        <v>111</v>
      </c>
      <c r="I128" s="774"/>
      <c r="J128" s="775"/>
      <c r="K128" s="774"/>
      <c r="L128" s="774"/>
      <c r="M128" s="724"/>
      <c r="N128" s="182"/>
      <c r="O128" s="182"/>
      <c r="P128" s="182"/>
    </row>
    <row r="129" spans="1:16" ht="25.5" x14ac:dyDescent="0.25">
      <c r="A129" s="544"/>
      <c r="B129" s="771" t="s">
        <v>484</v>
      </c>
      <c r="C129" s="771" t="s">
        <v>38</v>
      </c>
      <c r="D129" s="771" t="str">
        <f t="shared" si="19"/>
        <v>SBC</v>
      </c>
      <c r="E129" s="492" t="str">
        <f>Tabela3[[#This Row],[ITEM]]</f>
        <v>1.4.2.2</v>
      </c>
      <c r="F129" s="772">
        <v>105025</v>
      </c>
      <c r="G129" s="773" t="s">
        <v>1331</v>
      </c>
      <c r="H129" s="771" t="s">
        <v>111</v>
      </c>
      <c r="I129" s="774"/>
      <c r="J129" s="775"/>
      <c r="K129" s="774"/>
      <c r="L129" s="774"/>
      <c r="M129" s="724"/>
      <c r="N129" s="182"/>
      <c r="O129" s="182"/>
      <c r="P129" s="182"/>
    </row>
    <row r="130" spans="1:16" x14ac:dyDescent="0.25">
      <c r="A130" s="544"/>
      <c r="B130" s="771" t="s">
        <v>1047</v>
      </c>
      <c r="C130" s="771" t="s">
        <v>38</v>
      </c>
      <c r="D130" s="771" t="str">
        <f t="shared" si="19"/>
        <v>SBC</v>
      </c>
      <c r="E130" s="492" t="str">
        <f>Tabela3[[#This Row],[ITEM]]</f>
        <v>1.4.2.3</v>
      </c>
      <c r="F130" s="772">
        <v>105027</v>
      </c>
      <c r="G130" s="773" t="s">
        <v>1332</v>
      </c>
      <c r="H130" s="771" t="s">
        <v>111</v>
      </c>
      <c r="I130" s="774"/>
      <c r="J130" s="775"/>
      <c r="K130" s="774"/>
      <c r="L130" s="774"/>
      <c r="M130" s="724"/>
      <c r="N130" s="182"/>
      <c r="O130" s="182"/>
      <c r="P130" s="182"/>
    </row>
    <row r="131" spans="1:16" x14ac:dyDescent="0.25">
      <c r="B131" s="742"/>
      <c r="C131" s="742"/>
      <c r="D131" s="742"/>
      <c r="E131" s="492"/>
      <c r="F131" s="743"/>
      <c r="G131" s="532"/>
      <c r="H131" s="742"/>
      <c r="I131" s="750"/>
      <c r="J131" s="751"/>
      <c r="K131" s="750"/>
      <c r="L131" s="752"/>
      <c r="M131" s="724"/>
      <c r="N131" s="182"/>
      <c r="O131" s="182"/>
      <c r="P131" s="182"/>
    </row>
    <row r="132" spans="1:16" x14ac:dyDescent="0.25">
      <c r="B132" s="726" t="s">
        <v>396</v>
      </c>
      <c r="C132" s="726"/>
      <c r="D132" s="726"/>
      <c r="E132" s="487"/>
      <c r="F132" s="727"/>
      <c r="G132" s="728" t="s">
        <v>98</v>
      </c>
      <c r="H132" s="729"/>
      <c r="I132" s="730"/>
      <c r="J132" s="731"/>
      <c r="K132" s="730"/>
      <c r="L132" s="794"/>
      <c r="M132" s="725" t="e">
        <f>Tabela3[[#This Row],[CUSTO TOTAL C/ BDI S/ DES]]/$L$14</f>
        <v>#DIV/0!</v>
      </c>
      <c r="N132" s="182"/>
      <c r="O132" s="182"/>
      <c r="P132" s="182"/>
    </row>
    <row r="133" spans="1:16" ht="25.5" x14ac:dyDescent="0.25">
      <c r="B133" s="771" t="s">
        <v>397</v>
      </c>
      <c r="C133" s="771" t="s">
        <v>38</v>
      </c>
      <c r="D133" s="771" t="str">
        <f t="shared" ref="D133:D138" si="20">IF(_xlfn.ISFORMULA(G133),IF(ISNUMBER(SEARCH("CPU",F133)),"COMPOSIÇÃO",IF(ISNUMBER(SEARCH("CT",F133)),"COTAÇÃO",IF(LEN(F133)&gt;6,"AGESUL","SINAPI"))),"SBC")</f>
        <v>SBC</v>
      </c>
      <c r="E133" s="492" t="str">
        <f>Tabela3[[#This Row],[ITEM]]</f>
        <v>1.5.1</v>
      </c>
      <c r="F133" s="772" t="str">
        <f>COMPOSIÇÃO!A18</f>
        <v>CPU-CB 01</v>
      </c>
      <c r="G133" s="773" t="s">
        <v>1035</v>
      </c>
      <c r="H133" s="771" t="s">
        <v>32</v>
      </c>
      <c r="I133" s="774"/>
      <c r="J133" s="775"/>
      <c r="K133" s="774"/>
      <c r="L133" s="774"/>
      <c r="M133" s="724"/>
      <c r="N133" s="182"/>
      <c r="O133" s="182"/>
      <c r="P133" s="182"/>
    </row>
    <row r="134" spans="1:16" ht="38.25" x14ac:dyDescent="0.25">
      <c r="B134" s="771" t="s">
        <v>398</v>
      </c>
      <c r="C134" s="771" t="s">
        <v>38</v>
      </c>
      <c r="D134" s="771" t="str">
        <f t="shared" si="20"/>
        <v>SBC</v>
      </c>
      <c r="E134" s="492" t="str">
        <f>Tabela3[[#This Row],[ITEM]]</f>
        <v>1.5.2</v>
      </c>
      <c r="F134" s="772">
        <v>92580</v>
      </c>
      <c r="G134" s="773" t="s">
        <v>1333</v>
      </c>
      <c r="H134" s="771" t="s">
        <v>32</v>
      </c>
      <c r="I134" s="774"/>
      <c r="J134" s="775"/>
      <c r="K134" s="774"/>
      <c r="L134" s="774"/>
      <c r="M134" s="724"/>
      <c r="N134" s="182"/>
      <c r="O134" s="182"/>
      <c r="P134" s="182"/>
    </row>
    <row r="135" spans="1:16" ht="38.25" x14ac:dyDescent="0.25">
      <c r="B135" s="771" t="s">
        <v>563</v>
      </c>
      <c r="C135" s="771" t="s">
        <v>38</v>
      </c>
      <c r="D135" s="771" t="str">
        <f t="shared" si="20"/>
        <v>SBC</v>
      </c>
      <c r="E135" s="492" t="str">
        <f>Tabela3[[#This Row],[ITEM]]</f>
        <v>1.5.3</v>
      </c>
      <c r="F135" s="772">
        <v>901000135</v>
      </c>
      <c r="G135" s="773" t="s">
        <v>1334</v>
      </c>
      <c r="H135" s="771" t="s">
        <v>515</v>
      </c>
      <c r="I135" s="774"/>
      <c r="J135" s="775"/>
      <c r="K135" s="774"/>
      <c r="L135" s="774"/>
      <c r="M135" s="724" t="s">
        <v>1200</v>
      </c>
      <c r="N135" s="182"/>
      <c r="O135" s="182"/>
      <c r="P135" s="182"/>
    </row>
    <row r="136" spans="1:16" x14ac:dyDescent="0.25">
      <c r="A136" s="544"/>
      <c r="B136" s="771" t="s">
        <v>564</v>
      </c>
      <c r="C136" s="771" t="s">
        <v>38</v>
      </c>
      <c r="D136" s="771" t="str">
        <f t="shared" si="20"/>
        <v>SBC</v>
      </c>
      <c r="E136" s="492" t="str">
        <f>Tabela3[[#This Row],[ITEM]]</f>
        <v>1.5.4</v>
      </c>
      <c r="F136" s="772">
        <v>1001000135</v>
      </c>
      <c r="G136" s="773" t="s">
        <v>1335</v>
      </c>
      <c r="H136" s="771" t="s">
        <v>111</v>
      </c>
      <c r="I136" s="774"/>
      <c r="J136" s="775"/>
      <c r="K136" s="774"/>
      <c r="L136" s="774"/>
      <c r="M136" s="724"/>
      <c r="N136" s="182"/>
      <c r="O136" s="182"/>
      <c r="P136" s="182"/>
    </row>
    <row r="137" spans="1:16" ht="25.5" x14ac:dyDescent="0.25">
      <c r="B137" s="771" t="s">
        <v>565</v>
      </c>
      <c r="C137" s="771" t="s">
        <v>38</v>
      </c>
      <c r="D137" s="771" t="str">
        <f t="shared" si="20"/>
        <v>SBC</v>
      </c>
      <c r="E137" s="492" t="str">
        <f>Tabela3[[#This Row],[ITEM]]</f>
        <v>1.5.5</v>
      </c>
      <c r="F137" s="772">
        <v>94231</v>
      </c>
      <c r="G137" s="773" t="s">
        <v>1336</v>
      </c>
      <c r="H137" s="771" t="s">
        <v>111</v>
      </c>
      <c r="I137" s="774"/>
      <c r="J137" s="775"/>
      <c r="K137" s="774"/>
      <c r="L137" s="774"/>
      <c r="M137" s="724"/>
      <c r="N137" s="182"/>
      <c r="O137" s="182"/>
      <c r="P137" s="182"/>
    </row>
    <row r="138" spans="1:16" x14ac:dyDescent="0.25">
      <c r="B138" s="771" t="s">
        <v>566</v>
      </c>
      <c r="C138" s="771" t="s">
        <v>38</v>
      </c>
      <c r="D138" s="771" t="str">
        <f t="shared" si="20"/>
        <v>SBC</v>
      </c>
      <c r="E138" s="492" t="str">
        <f>Tabela3[[#This Row],[ITEM]]</f>
        <v>1.5.6</v>
      </c>
      <c r="F138" s="772">
        <v>101979</v>
      </c>
      <c r="G138" s="773" t="s">
        <v>1337</v>
      </c>
      <c r="H138" s="771" t="s">
        <v>111</v>
      </c>
      <c r="I138" s="774"/>
      <c r="J138" s="775"/>
      <c r="K138" s="774"/>
      <c r="L138" s="774"/>
      <c r="M138" s="724"/>
      <c r="N138" s="182"/>
      <c r="O138" s="182"/>
      <c r="P138" s="182"/>
    </row>
    <row r="139" spans="1:16" x14ac:dyDescent="0.25">
      <c r="B139" s="743"/>
      <c r="C139" s="743"/>
      <c r="D139" s="743"/>
      <c r="E139" s="493"/>
      <c r="F139" s="743"/>
      <c r="G139" s="746"/>
      <c r="H139" s="747"/>
      <c r="I139" s="748"/>
      <c r="J139" s="749"/>
      <c r="K139" s="748"/>
      <c r="L139" s="796"/>
      <c r="M139" s="724"/>
      <c r="N139" s="182"/>
      <c r="O139" s="182"/>
      <c r="P139" s="182"/>
    </row>
    <row r="140" spans="1:16" x14ac:dyDescent="0.25">
      <c r="B140" s="487" t="s">
        <v>399</v>
      </c>
      <c r="C140" s="487"/>
      <c r="D140" s="487"/>
      <c r="E140" s="487"/>
      <c r="F140" s="542"/>
      <c r="G140" s="488" t="s">
        <v>101</v>
      </c>
      <c r="H140" s="489"/>
      <c r="I140" s="490"/>
      <c r="J140" s="491"/>
      <c r="K140" s="490"/>
      <c r="L140" s="795"/>
      <c r="M140" s="725" t="e">
        <f>Tabela3[[#This Row],[CUSTO TOTAL C/ BDI S/ DES]]/$L$14</f>
        <v>#DIV/0!</v>
      </c>
      <c r="N140" s="182"/>
      <c r="O140" s="182"/>
      <c r="P140" s="182"/>
    </row>
    <row r="141" spans="1:16" x14ac:dyDescent="0.25">
      <c r="B141" s="732" t="s">
        <v>400</v>
      </c>
      <c r="C141" s="732"/>
      <c r="D141" s="732"/>
      <c r="E141" s="494"/>
      <c r="F141" s="732"/>
      <c r="G141" s="733" t="s">
        <v>103</v>
      </c>
      <c r="H141" s="738"/>
      <c r="I141" s="739"/>
      <c r="J141" s="740"/>
      <c r="K141" s="739"/>
      <c r="L141" s="741"/>
      <c r="M141" s="724"/>
      <c r="N141" s="182"/>
      <c r="O141" s="182"/>
      <c r="P141" s="182"/>
    </row>
    <row r="142" spans="1:16" ht="25.5" x14ac:dyDescent="0.25">
      <c r="B142" s="771" t="s">
        <v>567</v>
      </c>
      <c r="C142" s="771" t="s">
        <v>38</v>
      </c>
      <c r="D142" s="771" t="str">
        <f t="shared" ref="D142:D146" si="21">IF(_xlfn.ISFORMULA(G142),IF(ISNUMBER(SEARCH("CPU",F142)),"COMPOSIÇÃO",IF(ISNUMBER(SEARCH("CT",F142)),"COTAÇÃO",IF(LEN(F142)&gt;6,"AGESUL","SINAPI"))),"SBC")</f>
        <v>SBC</v>
      </c>
      <c r="E142" s="492" t="str">
        <f>Tabela3[[#This Row],[ITEM]]</f>
        <v>1.6.1.1</v>
      </c>
      <c r="F142" s="772">
        <v>1501000100</v>
      </c>
      <c r="G142" s="773" t="s">
        <v>1338</v>
      </c>
      <c r="H142" s="771" t="s">
        <v>32</v>
      </c>
      <c r="I142" s="774"/>
      <c r="J142" s="775"/>
      <c r="K142" s="774"/>
      <c r="L142" s="774"/>
      <c r="M142" s="724"/>
      <c r="N142" s="182"/>
      <c r="O142" s="182"/>
      <c r="P142" s="182"/>
    </row>
    <row r="143" spans="1:16" ht="38.25" x14ac:dyDescent="0.25">
      <c r="A143" s="544"/>
      <c r="B143" s="771" t="s">
        <v>568</v>
      </c>
      <c r="C143" s="771" t="s">
        <v>38</v>
      </c>
      <c r="D143" s="771" t="str">
        <f t="shared" si="21"/>
        <v>SBC</v>
      </c>
      <c r="E143" s="492" t="str">
        <f>Tabela3[[#This Row],[ITEM]]</f>
        <v>1.6.1.2</v>
      </c>
      <c r="F143" s="772">
        <v>104951</v>
      </c>
      <c r="G143" s="773" t="s">
        <v>1339</v>
      </c>
      <c r="H143" s="771" t="s">
        <v>32</v>
      </c>
      <c r="I143" s="774"/>
      <c r="J143" s="775"/>
      <c r="K143" s="774"/>
      <c r="L143" s="774"/>
      <c r="M143" s="724"/>
      <c r="N143" s="182"/>
      <c r="O143" s="182"/>
      <c r="P143" s="182"/>
    </row>
    <row r="144" spans="1:16" ht="38.25" x14ac:dyDescent="0.25">
      <c r="A144" s="544"/>
      <c r="B144" s="771" t="s">
        <v>569</v>
      </c>
      <c r="C144" s="771" t="s">
        <v>38</v>
      </c>
      <c r="D144" s="771" t="str">
        <f t="shared" si="21"/>
        <v>SBC</v>
      </c>
      <c r="E144" s="492" t="str">
        <f>Tabela3[[#This Row],[ITEM]]</f>
        <v>1.6.1.3</v>
      </c>
      <c r="F144" s="772">
        <v>87775</v>
      </c>
      <c r="G144" s="773" t="s">
        <v>1340</v>
      </c>
      <c r="H144" s="771" t="s">
        <v>32</v>
      </c>
      <c r="I144" s="774"/>
      <c r="J144" s="775"/>
      <c r="K144" s="774"/>
      <c r="L144" s="774"/>
      <c r="M144" s="724"/>
      <c r="N144" s="182"/>
      <c r="O144" s="182"/>
      <c r="P144" s="182"/>
    </row>
    <row r="145" spans="2:16" ht="38.25" x14ac:dyDescent="0.25">
      <c r="B145" s="771" t="s">
        <v>1155</v>
      </c>
      <c r="C145" s="771" t="s">
        <v>38</v>
      </c>
      <c r="D145" s="771" t="str">
        <f t="shared" si="21"/>
        <v>SBC</v>
      </c>
      <c r="E145" s="492" t="str">
        <f>Tabela3[[#This Row],[ITEM]]</f>
        <v>1.6.1.4</v>
      </c>
      <c r="F145" s="772">
        <v>87549</v>
      </c>
      <c r="G145" s="773" t="s">
        <v>1341</v>
      </c>
      <c r="H145" s="771" t="s">
        <v>32</v>
      </c>
      <c r="I145" s="774"/>
      <c r="J145" s="775"/>
      <c r="K145" s="774"/>
      <c r="L145" s="774"/>
      <c r="M145" s="724"/>
      <c r="N145" s="182"/>
      <c r="O145" s="182"/>
      <c r="P145" s="182"/>
    </row>
    <row r="146" spans="2:16" ht="38.25" x14ac:dyDescent="0.25">
      <c r="B146" s="771" t="s">
        <v>570</v>
      </c>
      <c r="C146" s="771" t="s">
        <v>38</v>
      </c>
      <c r="D146" s="771" t="str">
        <f t="shared" si="21"/>
        <v>SBC</v>
      </c>
      <c r="E146" s="492" t="str">
        <f>Tabela3[[#This Row],[ITEM]]</f>
        <v>1.6.1.5</v>
      </c>
      <c r="F146" s="772">
        <v>87273</v>
      </c>
      <c r="G146" s="773" t="s">
        <v>1342</v>
      </c>
      <c r="H146" s="771" t="s">
        <v>32</v>
      </c>
      <c r="I146" s="774"/>
      <c r="J146" s="775"/>
      <c r="K146" s="774"/>
      <c r="L146" s="774"/>
      <c r="M146" s="724"/>
      <c r="N146" s="182"/>
      <c r="O146" s="182"/>
      <c r="P146" s="182"/>
    </row>
    <row r="147" spans="2:16" x14ac:dyDescent="0.25">
      <c r="B147" s="742"/>
      <c r="C147" s="742"/>
      <c r="D147" s="742"/>
      <c r="E147" s="492"/>
      <c r="F147" s="743"/>
      <c r="G147" s="532"/>
      <c r="H147" s="742"/>
      <c r="I147" s="750"/>
      <c r="J147" s="751"/>
      <c r="K147" s="750"/>
      <c r="L147" s="752"/>
      <c r="M147" s="724"/>
      <c r="N147" s="182"/>
      <c r="O147" s="182"/>
      <c r="P147" s="182"/>
    </row>
    <row r="148" spans="2:16" x14ac:dyDescent="0.25">
      <c r="B148" s="732" t="s">
        <v>401</v>
      </c>
      <c r="C148" s="732"/>
      <c r="D148" s="732"/>
      <c r="E148" s="494"/>
      <c r="F148" s="732"/>
      <c r="G148" s="733" t="s">
        <v>368</v>
      </c>
      <c r="H148" s="738"/>
      <c r="I148" s="739"/>
      <c r="J148" s="740"/>
      <c r="K148" s="739"/>
      <c r="L148" s="741"/>
      <c r="M148" s="724"/>
      <c r="N148" s="495"/>
      <c r="O148" s="182"/>
      <c r="P148" s="182"/>
    </row>
    <row r="149" spans="2:16" x14ac:dyDescent="0.25">
      <c r="B149" s="771" t="s">
        <v>571</v>
      </c>
      <c r="C149" s="771" t="s">
        <v>38</v>
      </c>
      <c r="D149" s="771" t="str">
        <f t="shared" ref="D149:D151" si="22">IF(_xlfn.ISFORMULA(G149),IF(ISNUMBER(SEARCH("CPU",F149)),"COMPOSIÇÃO",IF(ISNUMBER(SEARCH("CT",F149)),"COTAÇÃO",IF(LEN(F149)&gt;6,"AGESUL","SINAPI"))),"SBC")</f>
        <v>SBC</v>
      </c>
      <c r="E149" s="492" t="str">
        <f>Tabela3[[#This Row],[ITEM]]</f>
        <v>1.6.2.1</v>
      </c>
      <c r="F149" s="772">
        <v>1601000100</v>
      </c>
      <c r="G149" s="773" t="s">
        <v>1343</v>
      </c>
      <c r="H149" s="771" t="s">
        <v>32</v>
      </c>
      <c r="I149" s="774"/>
      <c r="J149" s="775"/>
      <c r="K149" s="774"/>
      <c r="L149" s="774"/>
      <c r="M149" s="724"/>
      <c r="N149" s="182"/>
      <c r="O149" s="182"/>
      <c r="P149" s="182"/>
    </row>
    <row r="150" spans="2:16" x14ac:dyDescent="0.25">
      <c r="B150" s="771" t="s">
        <v>572</v>
      </c>
      <c r="C150" s="771" t="s">
        <v>38</v>
      </c>
      <c r="D150" s="771" t="str">
        <f t="shared" si="22"/>
        <v>SBC</v>
      </c>
      <c r="E150" s="492" t="str">
        <f>Tabela3[[#This Row],[ITEM]]</f>
        <v>1.6.2.2</v>
      </c>
      <c r="F150" s="772">
        <v>96113</v>
      </c>
      <c r="G150" s="773" t="s">
        <v>1344</v>
      </c>
      <c r="H150" s="771" t="s">
        <v>32</v>
      </c>
      <c r="I150" s="774"/>
      <c r="J150" s="775"/>
      <c r="K150" s="774"/>
      <c r="L150" s="774"/>
      <c r="M150" s="724"/>
      <c r="N150" s="185"/>
      <c r="O150" s="173"/>
      <c r="P150" s="184"/>
    </row>
    <row r="151" spans="2:16" ht="25.5" x14ac:dyDescent="0.25">
      <c r="B151" s="771" t="s">
        <v>694</v>
      </c>
      <c r="C151" s="771" t="s">
        <v>38</v>
      </c>
      <c r="D151" s="771" t="str">
        <f t="shared" si="22"/>
        <v>SBC</v>
      </c>
      <c r="E151" s="492" t="str">
        <f>Tabela3[[#This Row],[ITEM]]</f>
        <v>1.6.2.3</v>
      </c>
      <c r="F151" s="772">
        <v>96121</v>
      </c>
      <c r="G151" s="773" t="s">
        <v>1345</v>
      </c>
      <c r="H151" s="771" t="s">
        <v>111</v>
      </c>
      <c r="I151" s="774"/>
      <c r="J151" s="775"/>
      <c r="K151" s="774"/>
      <c r="L151" s="774"/>
      <c r="M151" s="724"/>
      <c r="N151" s="185"/>
      <c r="O151" s="173"/>
      <c r="P151" s="184"/>
    </row>
    <row r="152" spans="2:16" x14ac:dyDescent="0.25">
      <c r="B152" s="742"/>
      <c r="C152" s="742"/>
      <c r="D152" s="742"/>
      <c r="E152" s="492"/>
      <c r="F152" s="743"/>
      <c r="G152" s="532"/>
      <c r="H152" s="742"/>
      <c r="I152" s="750"/>
      <c r="J152" s="751"/>
      <c r="K152" s="750"/>
      <c r="L152" s="752"/>
      <c r="M152" s="724"/>
      <c r="N152" s="182"/>
      <c r="O152" s="182"/>
      <c r="P152" s="182"/>
    </row>
    <row r="153" spans="2:16" x14ac:dyDescent="0.25">
      <c r="B153" s="487" t="s">
        <v>402</v>
      </c>
      <c r="C153" s="487"/>
      <c r="D153" s="487"/>
      <c r="E153" s="487"/>
      <c r="F153" s="542"/>
      <c r="G153" s="488" t="s">
        <v>104</v>
      </c>
      <c r="H153" s="489"/>
      <c r="I153" s="490"/>
      <c r="J153" s="491"/>
      <c r="K153" s="490"/>
      <c r="L153" s="795"/>
      <c r="M153" s="725" t="e">
        <f>Tabela3[[#This Row],[CUSTO TOTAL C/ BDI S/ DES]]/$L$14</f>
        <v>#DIV/0!</v>
      </c>
      <c r="N153" s="182"/>
      <c r="O153" s="182"/>
      <c r="P153" s="182"/>
    </row>
    <row r="154" spans="2:16" x14ac:dyDescent="0.25">
      <c r="B154" s="732" t="s">
        <v>403</v>
      </c>
      <c r="C154" s="732"/>
      <c r="D154" s="732"/>
      <c r="E154" s="494"/>
      <c r="F154" s="732"/>
      <c r="G154" s="733" t="s">
        <v>105</v>
      </c>
      <c r="H154" s="738"/>
      <c r="I154" s="739"/>
      <c r="J154" s="740"/>
      <c r="K154" s="739"/>
      <c r="L154" s="741"/>
      <c r="M154" s="724"/>
      <c r="N154" s="182"/>
      <c r="O154" s="182"/>
      <c r="P154" s="182"/>
    </row>
    <row r="155" spans="2:16" ht="38.25" x14ac:dyDescent="0.25">
      <c r="B155" s="771" t="s">
        <v>404</v>
      </c>
      <c r="C155" s="771" t="s">
        <v>38</v>
      </c>
      <c r="D155" s="771" t="str">
        <f t="shared" ref="D155:D157" si="23">IF(_xlfn.ISFORMULA(G155),IF(ISNUMBER(SEARCH("CPU",F155)),"COMPOSIÇÃO",IF(ISNUMBER(SEARCH("CT",F155)),"COTAÇÃO",IF(LEN(F155)&gt;6,"AGESUL","SINAPI"))),"SBC")</f>
        <v>SBC</v>
      </c>
      <c r="E155" s="492" t="str">
        <f>Tabela3[[#This Row],[ITEM]]</f>
        <v>1.7.1.1</v>
      </c>
      <c r="F155" s="772" t="str">
        <f>COMPOSIÇÃO!A26</f>
        <v>CPU-ES 01</v>
      </c>
      <c r="G155" s="773" t="s">
        <v>1181</v>
      </c>
      <c r="H155" s="771" t="s">
        <v>32</v>
      </c>
      <c r="I155" s="774"/>
      <c r="J155" s="775"/>
      <c r="K155" s="774"/>
      <c r="L155" s="774"/>
      <c r="M155" s="724"/>
      <c r="N155" s="182"/>
      <c r="O155" s="182"/>
      <c r="P155" s="182" t="s">
        <v>1172</v>
      </c>
    </row>
    <row r="156" spans="2:16" ht="25.5" x14ac:dyDescent="0.25">
      <c r="B156" s="771" t="s">
        <v>965</v>
      </c>
      <c r="C156" s="771" t="s">
        <v>38</v>
      </c>
      <c r="D156" s="771" t="str">
        <f t="shared" si="23"/>
        <v>SBC</v>
      </c>
      <c r="E156" s="492" t="str">
        <f>Tabela3[[#This Row],[ITEM]]</f>
        <v>1.7.1.2</v>
      </c>
      <c r="F156" s="772">
        <v>102168</v>
      </c>
      <c r="G156" s="773" t="s">
        <v>1346</v>
      </c>
      <c r="H156" s="771" t="s">
        <v>32</v>
      </c>
      <c r="I156" s="774"/>
      <c r="J156" s="775"/>
      <c r="K156" s="774"/>
      <c r="L156" s="774"/>
      <c r="M156" s="724"/>
      <c r="N156" s="182"/>
      <c r="O156" s="182"/>
      <c r="P156" s="182"/>
    </row>
    <row r="157" spans="2:16" ht="38.25" x14ac:dyDescent="0.25">
      <c r="B157" s="771" t="s">
        <v>966</v>
      </c>
      <c r="C157" s="771" t="s">
        <v>38</v>
      </c>
      <c r="D157" s="771" t="str">
        <f t="shared" si="23"/>
        <v>SBC</v>
      </c>
      <c r="E157" s="492" t="str">
        <f>Tabela3[[#This Row],[ITEM]]</f>
        <v>1.7.1.3</v>
      </c>
      <c r="F157" s="772" t="str">
        <f>COMPOSIÇÃO!A30</f>
        <v>CPU-ES 02</v>
      </c>
      <c r="G157" s="773" t="s">
        <v>1182</v>
      </c>
      <c r="H157" s="771" t="s">
        <v>32</v>
      </c>
      <c r="I157" s="774"/>
      <c r="J157" s="775"/>
      <c r="K157" s="774"/>
      <c r="L157" s="774"/>
      <c r="M157" s="724"/>
      <c r="N157" s="182"/>
      <c r="O157" s="182"/>
      <c r="P157" s="182" t="s">
        <v>1173</v>
      </c>
    </row>
    <row r="158" spans="2:16" x14ac:dyDescent="0.25">
      <c r="B158" s="743"/>
      <c r="C158" s="743"/>
      <c r="D158" s="743"/>
      <c r="E158" s="492"/>
      <c r="F158" s="743"/>
      <c r="G158" s="746"/>
      <c r="H158" s="743"/>
      <c r="I158" s="753"/>
      <c r="J158" s="754"/>
      <c r="K158" s="753"/>
      <c r="L158" s="755"/>
      <c r="M158" s="724"/>
      <c r="N158" s="182"/>
      <c r="O158" s="182"/>
      <c r="P158" s="182" t="s">
        <v>1174</v>
      </c>
    </row>
    <row r="159" spans="2:16" x14ac:dyDescent="0.25">
      <c r="B159" s="732" t="s">
        <v>405</v>
      </c>
      <c r="C159" s="732"/>
      <c r="D159" s="732"/>
      <c r="E159" s="494"/>
      <c r="F159" s="732"/>
      <c r="G159" s="733" t="s">
        <v>106</v>
      </c>
      <c r="H159" s="738"/>
      <c r="I159" s="739"/>
      <c r="J159" s="740"/>
      <c r="K159" s="739"/>
      <c r="L159" s="741"/>
      <c r="M159" s="724"/>
      <c r="N159" s="182"/>
      <c r="O159" s="182"/>
      <c r="P159" s="182" t="s">
        <v>1175</v>
      </c>
    </row>
    <row r="160" spans="2:16" ht="25.5" x14ac:dyDescent="0.25">
      <c r="B160" s="771" t="s">
        <v>406</v>
      </c>
      <c r="C160" s="771" t="s">
        <v>38</v>
      </c>
      <c r="D160" s="771" t="str">
        <f t="shared" ref="D160:D162" si="24">IF(_xlfn.ISFORMULA(G160),IF(ISNUMBER(SEARCH("CPU",F160)),"COMPOSIÇÃO",IF(ISNUMBER(SEARCH("CT",F160)),"COTAÇÃO",IF(LEN(F160)&gt;6,"AGESUL","SINAPI"))),"SBC")</f>
        <v>SBC</v>
      </c>
      <c r="E160" s="492" t="str">
        <f>Tabela3[[#This Row],[ITEM]]</f>
        <v>1.7.2.1</v>
      </c>
      <c r="F160" s="772">
        <v>91341</v>
      </c>
      <c r="G160" s="773" t="s">
        <v>1347</v>
      </c>
      <c r="H160" s="771" t="s">
        <v>32</v>
      </c>
      <c r="I160" s="774"/>
      <c r="J160" s="775"/>
      <c r="K160" s="774"/>
      <c r="L160" s="774"/>
      <c r="M160" s="724"/>
      <c r="N160" s="182"/>
      <c r="O160" s="182"/>
      <c r="P160" s="182" t="s">
        <v>1176</v>
      </c>
    </row>
    <row r="161" spans="1:16" ht="25.5" x14ac:dyDescent="0.25">
      <c r="B161" s="771" t="s">
        <v>407</v>
      </c>
      <c r="C161" s="771" t="s">
        <v>38</v>
      </c>
      <c r="D161" s="771" t="str">
        <f t="shared" si="24"/>
        <v>SBC</v>
      </c>
      <c r="E161" s="492" t="str">
        <f>Tabela3[[#This Row],[ITEM]]</f>
        <v>1.7.2.2</v>
      </c>
      <c r="F161" s="772">
        <v>1101002010</v>
      </c>
      <c r="G161" s="773" t="s">
        <v>1348</v>
      </c>
      <c r="H161" s="771" t="s">
        <v>32</v>
      </c>
      <c r="I161" s="774"/>
      <c r="J161" s="775"/>
      <c r="K161" s="774"/>
      <c r="L161" s="774"/>
      <c r="M161" s="724"/>
      <c r="N161" s="182"/>
      <c r="O161" s="182"/>
      <c r="P161" s="182" t="s">
        <v>1177</v>
      </c>
    </row>
    <row r="162" spans="1:16" ht="25.5" x14ac:dyDescent="0.25">
      <c r="B162" s="771" t="s">
        <v>573</v>
      </c>
      <c r="C162" s="771" t="s">
        <v>38</v>
      </c>
      <c r="D162" s="771" t="str">
        <f t="shared" si="24"/>
        <v>SBC</v>
      </c>
      <c r="E162" s="492" t="str">
        <f>Tabela3[[#This Row],[ITEM]]</f>
        <v>1.7.2.3</v>
      </c>
      <c r="F162" s="772">
        <v>1101004034</v>
      </c>
      <c r="G162" s="773" t="s">
        <v>1349</v>
      </c>
      <c r="H162" s="771" t="s">
        <v>32</v>
      </c>
      <c r="I162" s="774"/>
      <c r="J162" s="775"/>
      <c r="K162" s="774"/>
      <c r="L162" s="774"/>
      <c r="M162" s="724"/>
      <c r="N162" s="182"/>
      <c r="O162" s="182"/>
      <c r="P162" s="182"/>
    </row>
    <row r="163" spans="1:16" x14ac:dyDescent="0.25">
      <c r="B163" s="742"/>
      <c r="C163" s="742"/>
      <c r="D163" s="742"/>
      <c r="E163" s="492"/>
      <c r="F163" s="743"/>
      <c r="G163" s="532"/>
      <c r="H163" s="742"/>
      <c r="I163" s="744"/>
      <c r="J163" s="745"/>
      <c r="K163" s="744"/>
      <c r="L163" s="744"/>
      <c r="M163" s="724"/>
      <c r="N163" s="182"/>
      <c r="O163" s="182"/>
      <c r="P163" s="182" t="s">
        <v>1178</v>
      </c>
    </row>
    <row r="164" spans="1:16" x14ac:dyDescent="0.25">
      <c r="B164" s="487" t="s">
        <v>450</v>
      </c>
      <c r="C164" s="487"/>
      <c r="D164" s="487"/>
      <c r="E164" s="487"/>
      <c r="F164" s="542"/>
      <c r="G164" s="488" t="s">
        <v>99</v>
      </c>
      <c r="H164" s="489"/>
      <c r="I164" s="490"/>
      <c r="J164" s="491"/>
      <c r="K164" s="490"/>
      <c r="L164" s="795"/>
      <c r="M164" s="725" t="e">
        <f>Tabela3[[#This Row],[CUSTO TOTAL C/ BDI S/ DES]]/$L$14</f>
        <v>#DIV/0!</v>
      </c>
      <c r="N164" s="182"/>
      <c r="O164" s="182"/>
      <c r="P164" s="182" t="s">
        <v>1179</v>
      </c>
    </row>
    <row r="165" spans="1:16" x14ac:dyDescent="0.25">
      <c r="B165" s="732" t="s">
        <v>408</v>
      </c>
      <c r="C165" s="732"/>
      <c r="D165" s="732"/>
      <c r="E165" s="494"/>
      <c r="F165" s="732"/>
      <c r="G165" s="733" t="s">
        <v>118</v>
      </c>
      <c r="H165" s="738"/>
      <c r="I165" s="739"/>
      <c r="J165" s="740"/>
      <c r="K165" s="739"/>
      <c r="L165" s="741"/>
      <c r="M165" s="724"/>
      <c r="N165" s="182"/>
      <c r="O165" s="182"/>
      <c r="P165" s="182" t="s">
        <v>1180</v>
      </c>
    </row>
    <row r="166" spans="1:16" ht="25.5" x14ac:dyDescent="0.25">
      <c r="B166" s="771" t="s">
        <v>409</v>
      </c>
      <c r="C166" s="771" t="s">
        <v>38</v>
      </c>
      <c r="D166" s="771" t="str">
        <f t="shared" ref="D166:D167" si="25">IF(_xlfn.ISFORMULA(G166),IF(ISNUMBER(SEARCH("CPU",F166)),"COMPOSIÇÃO",IF(ISNUMBER(SEARCH("CT",F166)),"COTAÇÃO",IF(LEN(F166)&gt;6,"AGESUL","SINAPI"))),"SBC")</f>
        <v>SBC</v>
      </c>
      <c r="E166" s="492" t="str">
        <f>Tabela3[[#This Row],[ITEM]]</f>
        <v>1.8.1.1</v>
      </c>
      <c r="F166" s="772">
        <v>95241</v>
      </c>
      <c r="G166" s="773" t="s">
        <v>1311</v>
      </c>
      <c r="H166" s="771" t="s">
        <v>32</v>
      </c>
      <c r="I166" s="774"/>
      <c r="J166" s="775"/>
      <c r="K166" s="774"/>
      <c r="L166" s="774"/>
      <c r="M166" s="724"/>
      <c r="N166" s="182"/>
      <c r="O166" s="182"/>
      <c r="P166" s="182"/>
    </row>
    <row r="167" spans="1:16" ht="25.5" x14ac:dyDescent="0.25">
      <c r="A167" s="544"/>
      <c r="B167" s="771" t="s">
        <v>622</v>
      </c>
      <c r="C167" s="771" t="s">
        <v>38</v>
      </c>
      <c r="D167" s="771" t="str">
        <f t="shared" si="25"/>
        <v>SBC</v>
      </c>
      <c r="E167" s="492" t="str">
        <f>Tabela3[[#This Row],[ITEM]]</f>
        <v>1.8.1.2</v>
      </c>
      <c r="F167" s="772">
        <v>1701000116</v>
      </c>
      <c r="G167" s="773" t="s">
        <v>1350</v>
      </c>
      <c r="H167" s="771" t="s">
        <v>32</v>
      </c>
      <c r="I167" s="774"/>
      <c r="J167" s="775"/>
      <c r="K167" s="774"/>
      <c r="L167" s="774"/>
      <c r="M167" s="724"/>
      <c r="N167" s="182"/>
      <c r="O167" s="182"/>
      <c r="P167" s="182"/>
    </row>
    <row r="168" spans="1:16" x14ac:dyDescent="0.25">
      <c r="B168" s="743"/>
      <c r="C168" s="743"/>
      <c r="D168" s="743"/>
      <c r="E168" s="493"/>
      <c r="F168" s="743"/>
      <c r="G168" s="746"/>
      <c r="H168" s="743"/>
      <c r="I168" s="753"/>
      <c r="J168" s="754"/>
      <c r="K168" s="753"/>
      <c r="L168" s="756"/>
      <c r="M168" s="724"/>
      <c r="N168" s="182"/>
      <c r="O168" s="182"/>
      <c r="P168" s="182"/>
    </row>
    <row r="169" spans="1:16" x14ac:dyDescent="0.25">
      <c r="B169" s="732" t="s">
        <v>410</v>
      </c>
      <c r="C169" s="732"/>
      <c r="D169" s="732"/>
      <c r="E169" s="494"/>
      <c r="F169" s="732"/>
      <c r="G169" s="733" t="s">
        <v>187</v>
      </c>
      <c r="H169" s="738"/>
      <c r="I169" s="739"/>
      <c r="J169" s="740"/>
      <c r="K169" s="739"/>
      <c r="L169" s="741"/>
      <c r="M169" s="724"/>
      <c r="N169" s="182"/>
      <c r="O169" s="182"/>
      <c r="P169" s="182"/>
    </row>
    <row r="170" spans="1:16" ht="38.25" x14ac:dyDescent="0.25">
      <c r="A170" s="544"/>
      <c r="B170" s="771" t="s">
        <v>411</v>
      </c>
      <c r="C170" s="771" t="s">
        <v>38</v>
      </c>
      <c r="D170" s="771" t="str">
        <f t="shared" ref="D170:D173" si="26">IF(_xlfn.ISFORMULA(G170),IF(ISNUMBER(SEARCH("CPU",F170)),"COMPOSIÇÃO",IF(ISNUMBER(SEARCH("CT",F170)),"COTAÇÃO",IF(LEN(F170)&gt;6,"AGESUL","SINAPI"))),"SBC")</f>
        <v>SBC</v>
      </c>
      <c r="E170" s="492" t="str">
        <f>Tabela3[[#This Row],[ITEM]]</f>
        <v>1.8.2.1</v>
      </c>
      <c r="F170" s="772">
        <v>87261</v>
      </c>
      <c r="G170" s="773" t="s">
        <v>1351</v>
      </c>
      <c r="H170" s="771" t="s">
        <v>32</v>
      </c>
      <c r="I170" s="774"/>
      <c r="J170" s="775"/>
      <c r="K170" s="774"/>
      <c r="L170" s="774"/>
      <c r="M170" s="724"/>
      <c r="N170" s="182"/>
      <c r="O170" s="182"/>
      <c r="P170" s="182"/>
    </row>
    <row r="171" spans="1:16" ht="38.25" x14ac:dyDescent="0.25">
      <c r="A171" s="544"/>
      <c r="B171" s="771" t="s">
        <v>412</v>
      </c>
      <c r="C171" s="771" t="s">
        <v>38</v>
      </c>
      <c r="D171" s="771" t="str">
        <f t="shared" si="26"/>
        <v>SBC</v>
      </c>
      <c r="E171" s="492" t="str">
        <f>Tabela3[[#This Row],[ITEM]]</f>
        <v>1.8.2.2</v>
      </c>
      <c r="F171" s="772">
        <v>87262</v>
      </c>
      <c r="G171" s="773" t="s">
        <v>1352</v>
      </c>
      <c r="H171" s="771" t="s">
        <v>32</v>
      </c>
      <c r="I171" s="774"/>
      <c r="J171" s="775"/>
      <c r="K171" s="774"/>
      <c r="L171" s="774"/>
      <c r="M171" s="724"/>
      <c r="N171" s="182"/>
      <c r="O171" s="182"/>
      <c r="P171" s="182"/>
    </row>
    <row r="172" spans="1:16" ht="38.25" x14ac:dyDescent="0.25">
      <c r="A172" s="544"/>
      <c r="B172" s="771" t="s">
        <v>623</v>
      </c>
      <c r="C172" s="771" t="s">
        <v>38</v>
      </c>
      <c r="D172" s="771" t="str">
        <f t="shared" si="26"/>
        <v>SBC</v>
      </c>
      <c r="E172" s="492" t="str">
        <f>Tabela3[[#This Row],[ITEM]]</f>
        <v>1.8.2.3</v>
      </c>
      <c r="F172" s="772">
        <v>87263</v>
      </c>
      <c r="G172" s="773" t="s">
        <v>1353</v>
      </c>
      <c r="H172" s="771" t="s">
        <v>32</v>
      </c>
      <c r="I172" s="774"/>
      <c r="J172" s="775"/>
      <c r="K172" s="774"/>
      <c r="L172" s="774"/>
      <c r="M172" s="724"/>
      <c r="N172" s="182"/>
      <c r="O172" s="182"/>
      <c r="P172" s="182"/>
    </row>
    <row r="173" spans="1:16" ht="25.5" x14ac:dyDescent="0.25">
      <c r="A173" s="544"/>
      <c r="B173" s="771" t="s">
        <v>699</v>
      </c>
      <c r="C173" s="771" t="s">
        <v>38</v>
      </c>
      <c r="D173" s="771" t="str">
        <f t="shared" si="26"/>
        <v>SBC</v>
      </c>
      <c r="E173" s="492" t="str">
        <f>Tabela3[[#This Row],[ITEM]]</f>
        <v>1.8.2.7</v>
      </c>
      <c r="F173" s="772">
        <v>1701000109</v>
      </c>
      <c r="G173" s="773" t="s">
        <v>1354</v>
      </c>
      <c r="H173" s="771" t="s">
        <v>111</v>
      </c>
      <c r="I173" s="774"/>
      <c r="J173" s="775"/>
      <c r="K173" s="774"/>
      <c r="L173" s="774"/>
      <c r="M173" s="724"/>
      <c r="N173" s="182"/>
      <c r="O173" s="182"/>
      <c r="P173" s="182"/>
    </row>
    <row r="174" spans="1:16" x14ac:dyDescent="0.25">
      <c r="B174" s="743"/>
      <c r="C174" s="743"/>
      <c r="D174" s="743"/>
      <c r="E174" s="493"/>
      <c r="F174" s="743"/>
      <c r="G174" s="746"/>
      <c r="H174" s="747"/>
      <c r="I174" s="748"/>
      <c r="J174" s="749"/>
      <c r="K174" s="748"/>
      <c r="L174" s="796"/>
      <c r="M174" s="724"/>
      <c r="N174" s="182"/>
      <c r="O174" s="182"/>
      <c r="P174" s="182"/>
    </row>
    <row r="175" spans="1:16" x14ac:dyDescent="0.25">
      <c r="B175" s="487" t="s">
        <v>451</v>
      </c>
      <c r="C175" s="487"/>
      <c r="D175" s="487"/>
      <c r="E175" s="487"/>
      <c r="F175" s="542"/>
      <c r="G175" s="488" t="s">
        <v>700</v>
      </c>
      <c r="H175" s="489"/>
      <c r="I175" s="490"/>
      <c r="J175" s="491"/>
      <c r="K175" s="490"/>
      <c r="L175" s="795"/>
      <c r="M175" s="725" t="e">
        <f>Tabela3[[#This Row],[CUSTO TOTAL C/ BDI S/ DES]]/L14</f>
        <v>#DIV/0!</v>
      </c>
      <c r="N175" s="182"/>
      <c r="O175" s="182"/>
      <c r="P175" s="182"/>
    </row>
    <row r="176" spans="1:16" x14ac:dyDescent="0.25">
      <c r="B176" s="732" t="s">
        <v>413</v>
      </c>
      <c r="C176" s="732"/>
      <c r="D176" s="732"/>
      <c r="E176" s="494"/>
      <c r="F176" s="732"/>
      <c r="G176" s="733" t="s">
        <v>702</v>
      </c>
      <c r="H176" s="738"/>
      <c r="I176" s="739"/>
      <c r="J176" s="740"/>
      <c r="K176" s="739"/>
      <c r="L176" s="741"/>
      <c r="M176" s="724"/>
      <c r="N176" s="182"/>
      <c r="O176" s="182"/>
      <c r="P176" s="182"/>
    </row>
    <row r="177" spans="2:16" ht="25.5" x14ac:dyDescent="0.25">
      <c r="B177" s="771" t="s">
        <v>414</v>
      </c>
      <c r="C177" s="771" t="s">
        <v>38</v>
      </c>
      <c r="D177" s="771" t="str">
        <f t="shared" ref="D177:D181" si="27">IF(_xlfn.ISFORMULA(G177),IF(ISNUMBER(SEARCH("CPU",F177)),"COMPOSIÇÃO",IF(ISNUMBER(SEARCH("CT",F177)),"COTAÇÃO",IF(LEN(F177)&gt;6,"AGESUL","SINAPI"))),"SBC")</f>
        <v>SBC</v>
      </c>
      <c r="E177" s="492" t="str">
        <f>Tabela3[[#This Row],[ITEM]]</f>
        <v>1.9.1.1</v>
      </c>
      <c r="F177" s="772">
        <v>89353</v>
      </c>
      <c r="G177" s="773" t="s">
        <v>1355</v>
      </c>
      <c r="H177" s="771" t="s">
        <v>94</v>
      </c>
      <c r="I177" s="774"/>
      <c r="J177" s="775"/>
      <c r="K177" s="774"/>
      <c r="L177" s="774"/>
      <c r="M177" s="724"/>
      <c r="N177" s="182"/>
      <c r="O177" s="182"/>
      <c r="P177" s="182"/>
    </row>
    <row r="178" spans="2:16" ht="38.25" x14ac:dyDescent="0.25">
      <c r="B178" s="771" t="s">
        <v>415</v>
      </c>
      <c r="C178" s="771" t="s">
        <v>38</v>
      </c>
      <c r="D178" s="771" t="str">
        <f t="shared" si="27"/>
        <v>SBC</v>
      </c>
      <c r="E178" s="492" t="str">
        <f>Tabela3[[#This Row],[ITEM]]</f>
        <v>1.9.1.2</v>
      </c>
      <c r="F178" s="772">
        <v>89383</v>
      </c>
      <c r="G178" s="773" t="s">
        <v>1356</v>
      </c>
      <c r="H178" s="771" t="s">
        <v>94</v>
      </c>
      <c r="I178" s="774"/>
      <c r="J178" s="775"/>
      <c r="K178" s="774"/>
      <c r="L178" s="774"/>
      <c r="M178" s="724"/>
      <c r="N178" s="182"/>
      <c r="O178" s="182"/>
      <c r="P178" s="182"/>
    </row>
    <row r="179" spans="2:16" ht="25.5" x14ac:dyDescent="0.25">
      <c r="B179" s="771" t="s">
        <v>574</v>
      </c>
      <c r="C179" s="771" t="s">
        <v>38</v>
      </c>
      <c r="D179" s="771" t="str">
        <f t="shared" si="27"/>
        <v>SBC</v>
      </c>
      <c r="E179" s="492" t="str">
        <f>Tabela3[[#This Row],[ITEM]]</f>
        <v>1.9.1.3</v>
      </c>
      <c r="F179" s="772">
        <v>89408</v>
      </c>
      <c r="G179" s="773" t="s">
        <v>1357</v>
      </c>
      <c r="H179" s="771" t="s">
        <v>94</v>
      </c>
      <c r="I179" s="774"/>
      <c r="J179" s="775"/>
      <c r="K179" s="774"/>
      <c r="L179" s="774"/>
      <c r="M179" s="724"/>
      <c r="N179" s="182"/>
      <c r="O179" s="182"/>
      <c r="P179" s="182"/>
    </row>
    <row r="180" spans="2:16" ht="25.5" x14ac:dyDescent="0.25">
      <c r="B180" s="771" t="s">
        <v>575</v>
      </c>
      <c r="C180" s="771" t="s">
        <v>38</v>
      </c>
      <c r="D180" s="771" t="str">
        <f t="shared" si="27"/>
        <v>SBC</v>
      </c>
      <c r="E180" s="492" t="str">
        <f>Tabela3[[#This Row],[ITEM]]</f>
        <v>1.9.1.4</v>
      </c>
      <c r="F180" s="772">
        <v>89402</v>
      </c>
      <c r="G180" s="773" t="s">
        <v>1358</v>
      </c>
      <c r="H180" s="771" t="s">
        <v>111</v>
      </c>
      <c r="I180" s="774"/>
      <c r="J180" s="775"/>
      <c r="K180" s="774"/>
      <c r="L180" s="774"/>
      <c r="M180" s="724"/>
      <c r="N180" s="182"/>
      <c r="O180" s="182"/>
      <c r="P180" s="182"/>
    </row>
    <row r="181" spans="2:16" ht="25.5" x14ac:dyDescent="0.25">
      <c r="B181" s="771" t="s">
        <v>576</v>
      </c>
      <c r="C181" s="771" t="s">
        <v>38</v>
      </c>
      <c r="D181" s="771" t="str">
        <f t="shared" si="27"/>
        <v>SBC</v>
      </c>
      <c r="E181" s="492" t="str">
        <f>Tabela3[[#This Row],[ITEM]]</f>
        <v>1.9.1.5</v>
      </c>
      <c r="F181" s="772">
        <v>102605</v>
      </c>
      <c r="G181" s="773" t="s">
        <v>1359</v>
      </c>
      <c r="H181" s="771" t="s">
        <v>94</v>
      </c>
      <c r="I181" s="774"/>
      <c r="J181" s="775"/>
      <c r="K181" s="774"/>
      <c r="L181" s="774"/>
      <c r="M181" s="724"/>
      <c r="N181" s="182"/>
      <c r="O181" s="182"/>
      <c r="P181" s="182"/>
    </row>
    <row r="182" spans="2:16" x14ac:dyDescent="0.25">
      <c r="B182" s="742"/>
      <c r="C182" s="742"/>
      <c r="D182" s="742"/>
      <c r="E182" s="492"/>
      <c r="F182" s="743"/>
      <c r="G182" s="532"/>
      <c r="H182" s="742"/>
      <c r="I182" s="744"/>
      <c r="J182" s="745"/>
      <c r="K182" s="744"/>
      <c r="L182" s="744"/>
      <c r="M182" s="724"/>
      <c r="N182" s="182"/>
      <c r="O182" s="182"/>
      <c r="P182" s="182"/>
    </row>
    <row r="183" spans="2:16" x14ac:dyDescent="0.25">
      <c r="B183" s="732" t="s">
        <v>416</v>
      </c>
      <c r="C183" s="732"/>
      <c r="D183" s="732"/>
      <c r="E183" s="494"/>
      <c r="F183" s="732"/>
      <c r="G183" s="733" t="s">
        <v>498</v>
      </c>
      <c r="H183" s="738"/>
      <c r="I183" s="739"/>
      <c r="J183" s="740"/>
      <c r="K183" s="739"/>
      <c r="L183" s="741"/>
      <c r="M183" s="724"/>
      <c r="N183" s="182"/>
      <c r="O183" s="182"/>
      <c r="P183" s="182"/>
    </row>
    <row r="184" spans="2:16" ht="38.25" x14ac:dyDescent="0.25">
      <c r="B184" s="771" t="s">
        <v>417</v>
      </c>
      <c r="C184" s="771" t="s">
        <v>38</v>
      </c>
      <c r="D184" s="771" t="str">
        <f t="shared" ref="D184:D196" si="28">IF(_xlfn.ISFORMULA(G184),IF(ISNUMBER(SEARCH("CPU",F184)),"COMPOSIÇÃO",IF(ISNUMBER(SEARCH("CT",F184)),"COTAÇÃO",IF(LEN(F184)&gt;6,"AGESUL","SINAPI"))),"SBC")</f>
        <v>SBC</v>
      </c>
      <c r="E184" s="492" t="str">
        <f>Tabela3[[#This Row],[ITEM]]</f>
        <v>1.9.2.1</v>
      </c>
      <c r="F184" s="772">
        <v>97902</v>
      </c>
      <c r="G184" s="773" t="s">
        <v>1360</v>
      </c>
      <c r="H184" s="771" t="s">
        <v>94</v>
      </c>
      <c r="I184" s="774"/>
      <c r="J184" s="775"/>
      <c r="K184" s="774"/>
      <c r="L184" s="774"/>
      <c r="M184" s="724"/>
      <c r="N184" s="182"/>
      <c r="O184" s="182"/>
      <c r="P184" s="182"/>
    </row>
    <row r="185" spans="2:16" ht="38.25" x14ac:dyDescent="0.25">
      <c r="B185" s="771" t="s">
        <v>418</v>
      </c>
      <c r="C185" s="771" t="s">
        <v>38</v>
      </c>
      <c r="D185" s="771" t="str">
        <f t="shared" si="28"/>
        <v>SBC</v>
      </c>
      <c r="E185" s="492" t="str">
        <f>Tabela3[[#This Row],[ITEM]]</f>
        <v>1.9.2.2</v>
      </c>
      <c r="F185" s="772">
        <v>104328</v>
      </c>
      <c r="G185" s="773" t="s">
        <v>1361</v>
      </c>
      <c r="H185" s="771" t="s">
        <v>94</v>
      </c>
      <c r="I185" s="774"/>
      <c r="J185" s="775"/>
      <c r="K185" s="774"/>
      <c r="L185" s="774"/>
      <c r="M185" s="724"/>
      <c r="N185" s="182"/>
      <c r="O185" s="182"/>
      <c r="P185" s="182"/>
    </row>
    <row r="186" spans="2:16" ht="38.25" x14ac:dyDescent="0.25">
      <c r="B186" s="771" t="s">
        <v>419</v>
      </c>
      <c r="C186" s="771" t="s">
        <v>38</v>
      </c>
      <c r="D186" s="771" t="str">
        <f t="shared" si="28"/>
        <v>SBC</v>
      </c>
      <c r="E186" s="492" t="str">
        <f>Tabela3[[#This Row],[ITEM]]</f>
        <v>1.9.2.3</v>
      </c>
      <c r="F186" s="772">
        <v>89728</v>
      </c>
      <c r="G186" s="773" t="s">
        <v>1362</v>
      </c>
      <c r="H186" s="771" t="s">
        <v>94</v>
      </c>
      <c r="I186" s="774"/>
      <c r="J186" s="775"/>
      <c r="K186" s="774"/>
      <c r="L186" s="774"/>
      <c r="M186" s="724"/>
      <c r="N186" s="182"/>
      <c r="O186" s="182"/>
      <c r="P186" s="182"/>
    </row>
    <row r="187" spans="2:16" ht="38.25" x14ac:dyDescent="0.25">
      <c r="B187" s="771" t="s">
        <v>577</v>
      </c>
      <c r="C187" s="771" t="s">
        <v>38</v>
      </c>
      <c r="D187" s="771" t="str">
        <f t="shared" si="28"/>
        <v>SBC</v>
      </c>
      <c r="E187" s="492" t="str">
        <f>Tabela3[[#This Row],[ITEM]]</f>
        <v>1.9.2.4</v>
      </c>
      <c r="F187" s="772">
        <v>89746</v>
      </c>
      <c r="G187" s="773" t="s">
        <v>1363</v>
      </c>
      <c r="H187" s="771" t="s">
        <v>94</v>
      </c>
      <c r="I187" s="774"/>
      <c r="J187" s="775"/>
      <c r="K187" s="774"/>
      <c r="L187" s="774"/>
      <c r="M187" s="724"/>
      <c r="N187" s="182"/>
      <c r="O187" s="182"/>
      <c r="P187" s="182"/>
    </row>
    <row r="188" spans="2:16" ht="38.25" x14ac:dyDescent="0.25">
      <c r="B188" s="771" t="s">
        <v>578</v>
      </c>
      <c r="C188" s="771" t="s">
        <v>38</v>
      </c>
      <c r="D188" s="771" t="str">
        <f t="shared" si="28"/>
        <v>SBC</v>
      </c>
      <c r="E188" s="492" t="str">
        <f>Tabela3[[#This Row],[ITEM]]</f>
        <v>1.9.2.5</v>
      </c>
      <c r="F188" s="772">
        <v>89802</v>
      </c>
      <c r="G188" s="773" t="s">
        <v>1364</v>
      </c>
      <c r="H188" s="771" t="s">
        <v>94</v>
      </c>
      <c r="I188" s="774"/>
      <c r="J188" s="775"/>
      <c r="K188" s="774"/>
      <c r="L188" s="774"/>
      <c r="M188" s="724"/>
      <c r="N188" s="182"/>
      <c r="O188" s="182"/>
      <c r="P188" s="182"/>
    </row>
    <row r="189" spans="2:16" ht="38.25" x14ac:dyDescent="0.25">
      <c r="B189" s="771" t="s">
        <v>579</v>
      </c>
      <c r="C189" s="771" t="s">
        <v>38</v>
      </c>
      <c r="D189" s="771" t="str">
        <f t="shared" si="28"/>
        <v>SBC</v>
      </c>
      <c r="E189" s="492" t="str">
        <f>Tabela3[[#This Row],[ITEM]]</f>
        <v>1.9.2.6</v>
      </c>
      <c r="F189" s="772">
        <v>89744</v>
      </c>
      <c r="G189" s="773" t="s">
        <v>1365</v>
      </c>
      <c r="H189" s="771" t="s">
        <v>94</v>
      </c>
      <c r="I189" s="774"/>
      <c r="J189" s="775"/>
      <c r="K189" s="774"/>
      <c r="L189" s="774"/>
      <c r="M189" s="724"/>
      <c r="N189" s="182"/>
      <c r="O189" s="182"/>
      <c r="P189" s="182"/>
    </row>
    <row r="190" spans="2:16" ht="25.5" x14ac:dyDescent="0.25">
      <c r="B190" s="771" t="s">
        <v>658</v>
      </c>
      <c r="C190" s="771" t="s">
        <v>38</v>
      </c>
      <c r="D190" s="771" t="str">
        <f t="shared" si="28"/>
        <v>SBC</v>
      </c>
      <c r="E190" s="492" t="str">
        <f>Tabela3[[#This Row],[ITEM]]</f>
        <v>1.9.2.7</v>
      </c>
      <c r="F190" s="772">
        <v>1301005024</v>
      </c>
      <c r="G190" s="773" t="s">
        <v>1366</v>
      </c>
      <c r="H190" s="771" t="s">
        <v>94</v>
      </c>
      <c r="I190" s="774"/>
      <c r="J190" s="775"/>
      <c r="K190" s="774"/>
      <c r="L190" s="774"/>
      <c r="M190" s="724"/>
      <c r="N190" s="182"/>
      <c r="O190" s="182"/>
      <c r="P190" s="182"/>
    </row>
    <row r="191" spans="2:16" ht="38.25" x14ac:dyDescent="0.25">
      <c r="B191" s="771" t="s">
        <v>659</v>
      </c>
      <c r="C191" s="771" t="s">
        <v>38</v>
      </c>
      <c r="D191" s="771" t="str">
        <f t="shared" si="28"/>
        <v>SBC</v>
      </c>
      <c r="E191" s="492" t="str">
        <f>Tabela3[[#This Row],[ITEM]]</f>
        <v>1.9.2.8</v>
      </c>
      <c r="F191" s="772">
        <v>89778</v>
      </c>
      <c r="G191" s="773" t="s">
        <v>1367</v>
      </c>
      <c r="H191" s="771" t="s">
        <v>94</v>
      </c>
      <c r="I191" s="774"/>
      <c r="J191" s="775"/>
      <c r="K191" s="774"/>
      <c r="L191" s="774"/>
      <c r="M191" s="724"/>
      <c r="N191" s="182"/>
      <c r="O191" s="182"/>
      <c r="P191" s="182"/>
    </row>
    <row r="192" spans="2:16" ht="38.25" x14ac:dyDescent="0.25">
      <c r="B192" s="771" t="s">
        <v>703</v>
      </c>
      <c r="C192" s="771" t="s">
        <v>38</v>
      </c>
      <c r="D192" s="771" t="str">
        <f t="shared" si="28"/>
        <v>SBC</v>
      </c>
      <c r="E192" s="492" t="str">
        <f>Tabela3[[#This Row],[ITEM]]</f>
        <v>1.9.2.9</v>
      </c>
      <c r="F192" s="772">
        <v>89714</v>
      </c>
      <c r="G192" s="773" t="s">
        <v>1368</v>
      </c>
      <c r="H192" s="771" t="s">
        <v>111</v>
      </c>
      <c r="I192" s="774"/>
      <c r="J192" s="775"/>
      <c r="K192" s="774"/>
      <c r="L192" s="774"/>
      <c r="M192" s="724"/>
      <c r="N192" s="182"/>
      <c r="O192" s="182"/>
      <c r="P192" s="182"/>
    </row>
    <row r="193" spans="2:16" ht="38.25" x14ac:dyDescent="0.25">
      <c r="B193" s="771" t="s">
        <v>704</v>
      </c>
      <c r="C193" s="771" t="s">
        <v>38</v>
      </c>
      <c r="D193" s="771" t="str">
        <f t="shared" si="28"/>
        <v>SBC</v>
      </c>
      <c r="E193" s="492" t="str">
        <f>Tabela3[[#This Row],[ITEM]]</f>
        <v>1.9.2.10</v>
      </c>
      <c r="F193" s="772">
        <v>89712</v>
      </c>
      <c r="G193" s="773" t="s">
        <v>1369</v>
      </c>
      <c r="H193" s="771" t="s">
        <v>111</v>
      </c>
      <c r="I193" s="774"/>
      <c r="J193" s="775"/>
      <c r="K193" s="774"/>
      <c r="L193" s="774"/>
      <c r="M193" s="724"/>
      <c r="N193" s="182"/>
      <c r="O193" s="182"/>
      <c r="P193" s="182"/>
    </row>
    <row r="194" spans="2:16" ht="38.25" x14ac:dyDescent="0.25">
      <c r="B194" s="771" t="s">
        <v>705</v>
      </c>
      <c r="C194" s="771" t="s">
        <v>38</v>
      </c>
      <c r="D194" s="771" t="str">
        <f t="shared" si="28"/>
        <v>SBC</v>
      </c>
      <c r="E194" s="492" t="str">
        <f>Tabela3[[#This Row],[ITEM]]</f>
        <v>1.9.2.11</v>
      </c>
      <c r="F194" s="772">
        <v>89711</v>
      </c>
      <c r="G194" s="773" t="s">
        <v>1370</v>
      </c>
      <c r="H194" s="771" t="s">
        <v>111</v>
      </c>
      <c r="I194" s="774"/>
      <c r="J194" s="775"/>
      <c r="K194" s="774"/>
      <c r="L194" s="774"/>
      <c r="M194" s="724"/>
      <c r="N194" s="182"/>
      <c r="O194" s="182"/>
      <c r="P194" s="182"/>
    </row>
    <row r="195" spans="2:16" ht="25.5" x14ac:dyDescent="0.25">
      <c r="B195" s="771" t="s">
        <v>706</v>
      </c>
      <c r="C195" s="771" t="s">
        <v>38</v>
      </c>
      <c r="D195" s="771" t="str">
        <f t="shared" si="28"/>
        <v>SBC</v>
      </c>
      <c r="E195" s="492" t="str">
        <f>Tabela3[[#This Row],[ITEM]]</f>
        <v>1.9.2.25</v>
      </c>
      <c r="F195" s="772">
        <v>1401000108</v>
      </c>
      <c r="G195" s="773" t="s">
        <v>1371</v>
      </c>
      <c r="H195" s="771" t="s">
        <v>111</v>
      </c>
      <c r="I195" s="774"/>
      <c r="J195" s="775"/>
      <c r="K195" s="774"/>
      <c r="L195" s="774"/>
      <c r="M195" s="724"/>
      <c r="N195" s="182"/>
      <c r="O195" s="182"/>
      <c r="P195" s="182"/>
    </row>
    <row r="196" spans="2:16" x14ac:dyDescent="0.25">
      <c r="B196" s="771" t="s">
        <v>707</v>
      </c>
      <c r="C196" s="771" t="s">
        <v>38</v>
      </c>
      <c r="D196" s="771" t="str">
        <f t="shared" si="28"/>
        <v>SBC</v>
      </c>
      <c r="E196" s="492" t="str">
        <f>Tabela3[[#This Row],[ITEM]]</f>
        <v>1.9.2.26</v>
      </c>
      <c r="F196" s="772">
        <v>1301001070</v>
      </c>
      <c r="G196" s="773" t="s">
        <v>1372</v>
      </c>
      <c r="H196" s="771" t="s">
        <v>111</v>
      </c>
      <c r="I196" s="774"/>
      <c r="J196" s="775"/>
      <c r="K196" s="774"/>
      <c r="L196" s="774"/>
      <c r="M196" s="724"/>
      <c r="N196" s="182"/>
      <c r="O196" s="182"/>
      <c r="P196" s="182"/>
    </row>
    <row r="197" spans="2:16" x14ac:dyDescent="0.25">
      <c r="B197" s="757"/>
      <c r="C197" s="757"/>
      <c r="D197" s="757"/>
      <c r="E197" s="496"/>
      <c r="F197" s="758"/>
      <c r="G197" s="759"/>
      <c r="H197" s="757"/>
      <c r="I197" s="760"/>
      <c r="J197" s="761"/>
      <c r="K197" s="760"/>
      <c r="L197" s="760"/>
      <c r="M197" s="724"/>
      <c r="N197" s="182"/>
      <c r="O197" s="182"/>
      <c r="P197" s="182"/>
    </row>
    <row r="198" spans="2:16" x14ac:dyDescent="0.25">
      <c r="B198" s="732" t="s">
        <v>580</v>
      </c>
      <c r="C198" s="732"/>
      <c r="D198" s="732"/>
      <c r="E198" s="494"/>
      <c r="F198" s="732"/>
      <c r="G198" s="733" t="s">
        <v>499</v>
      </c>
      <c r="H198" s="738"/>
      <c r="I198" s="739"/>
      <c r="J198" s="740"/>
      <c r="K198" s="739"/>
      <c r="L198" s="741"/>
      <c r="M198" s="724"/>
      <c r="N198" s="182"/>
      <c r="O198" s="182"/>
      <c r="P198" s="182"/>
    </row>
    <row r="199" spans="2:16" ht="38.25" x14ac:dyDescent="0.25">
      <c r="B199" s="771" t="s">
        <v>581</v>
      </c>
      <c r="C199" s="771" t="s">
        <v>38</v>
      </c>
      <c r="D199" s="771" t="str">
        <f t="shared" ref="D199:D202" si="29">IF(_xlfn.ISFORMULA(G199),IF(ISNUMBER(SEARCH("CPU",F199)),"COMPOSIÇÃO",IF(ISNUMBER(SEARCH("CT",F199)),"COTAÇÃO",IF(LEN(F199)&gt;6,"AGESUL","SINAPI"))),"SBC")</f>
        <v>SBC</v>
      </c>
      <c r="E199" s="492" t="str">
        <f>Tabela3[[#This Row],[ITEM]]</f>
        <v>1.9.3.1</v>
      </c>
      <c r="F199" s="772">
        <v>89731</v>
      </c>
      <c r="G199" s="773" t="s">
        <v>1373</v>
      </c>
      <c r="H199" s="771" t="s">
        <v>94</v>
      </c>
      <c r="I199" s="774"/>
      <c r="J199" s="775"/>
      <c r="K199" s="774"/>
      <c r="L199" s="774"/>
      <c r="M199" s="724"/>
      <c r="N199" s="182"/>
      <c r="O199" s="182"/>
      <c r="P199" s="182"/>
    </row>
    <row r="200" spans="2:16" ht="38.25" x14ac:dyDescent="0.25">
      <c r="B200" s="771" t="s">
        <v>582</v>
      </c>
      <c r="C200" s="771" t="s">
        <v>38</v>
      </c>
      <c r="D200" s="771" t="str">
        <f t="shared" si="29"/>
        <v>SBC</v>
      </c>
      <c r="E200" s="492" t="str">
        <f>Tabela3[[#This Row],[ITEM]]</f>
        <v>1.9.3.2</v>
      </c>
      <c r="F200" s="772">
        <v>89753</v>
      </c>
      <c r="G200" s="773" t="s">
        <v>1374</v>
      </c>
      <c r="H200" s="771" t="s">
        <v>94</v>
      </c>
      <c r="I200" s="774"/>
      <c r="J200" s="775"/>
      <c r="K200" s="774"/>
      <c r="L200" s="774"/>
      <c r="M200" s="724"/>
      <c r="N200" s="182"/>
      <c r="O200" s="182"/>
      <c r="P200" s="182"/>
    </row>
    <row r="201" spans="2:16" ht="38.25" x14ac:dyDescent="0.25">
      <c r="B201" s="771" t="s">
        <v>583</v>
      </c>
      <c r="C201" s="771" t="s">
        <v>38</v>
      </c>
      <c r="D201" s="771" t="str">
        <f t="shared" si="29"/>
        <v>SBC</v>
      </c>
      <c r="E201" s="492" t="str">
        <f>Tabela3[[#This Row],[ITEM]]</f>
        <v>1.9.3.3</v>
      </c>
      <c r="F201" s="772">
        <v>104348</v>
      </c>
      <c r="G201" s="773" t="s">
        <v>1375</v>
      </c>
      <c r="H201" s="771" t="s">
        <v>94</v>
      </c>
      <c r="I201" s="774"/>
      <c r="J201" s="775"/>
      <c r="K201" s="774"/>
      <c r="L201" s="774"/>
      <c r="M201" s="724"/>
      <c r="N201" s="182"/>
      <c r="O201" s="182"/>
      <c r="P201" s="182"/>
    </row>
    <row r="202" spans="2:16" ht="38.25" x14ac:dyDescent="0.25">
      <c r="B202" s="771" t="s">
        <v>584</v>
      </c>
      <c r="C202" s="771" t="s">
        <v>38</v>
      </c>
      <c r="D202" s="771" t="str">
        <f t="shared" si="29"/>
        <v>SBC</v>
      </c>
      <c r="E202" s="492" t="str">
        <f>Tabela3[[#This Row],[ITEM]]</f>
        <v>1.9.3.4</v>
      </c>
      <c r="F202" s="772">
        <v>89712</v>
      </c>
      <c r="G202" s="773" t="s">
        <v>1369</v>
      </c>
      <c r="H202" s="771" t="s">
        <v>111</v>
      </c>
      <c r="I202" s="774"/>
      <c r="J202" s="775"/>
      <c r="K202" s="774"/>
      <c r="L202" s="774"/>
      <c r="M202" s="724"/>
      <c r="N202" s="182"/>
      <c r="O202" s="182"/>
      <c r="P202" s="182"/>
    </row>
    <row r="203" spans="2:16" ht="38.25" x14ac:dyDescent="0.25">
      <c r="B203" s="771" t="s">
        <v>1186</v>
      </c>
      <c r="C203" s="771" t="s">
        <v>38</v>
      </c>
      <c r="D203" s="771" t="str">
        <f t="shared" ref="D203" si="30">IF(_xlfn.ISFORMULA(G203),IF(ISNUMBER(SEARCH("CPU",F203)),"COMPOSIÇÃO",IF(ISNUMBER(SEARCH("CT",F203)),"COTAÇÃO",IF(LEN(F203)&gt;6,"AGESUL","SINAPI"))),"SBC")</f>
        <v>SBC</v>
      </c>
      <c r="E203" s="492" t="str">
        <f>Tabela3[[#This Row],[ITEM]]</f>
        <v>1.9.3.5</v>
      </c>
      <c r="F203" s="772">
        <v>89784</v>
      </c>
      <c r="G203" s="773" t="s">
        <v>1376</v>
      </c>
      <c r="H203" s="771" t="s">
        <v>94</v>
      </c>
      <c r="I203" s="774"/>
      <c r="J203" s="775"/>
      <c r="K203" s="774"/>
      <c r="L203" s="774"/>
      <c r="M203" s="724"/>
      <c r="N203" s="182"/>
      <c r="O203" s="182"/>
      <c r="P203" s="182"/>
    </row>
    <row r="204" spans="2:16" x14ac:dyDescent="0.25">
      <c r="B204" s="757"/>
      <c r="C204" s="757"/>
      <c r="D204" s="757"/>
      <c r="E204" s="496"/>
      <c r="F204" s="758"/>
      <c r="G204" s="759"/>
      <c r="H204" s="757"/>
      <c r="I204" s="760"/>
      <c r="J204" s="761"/>
      <c r="K204" s="760"/>
      <c r="L204" s="760"/>
      <c r="M204" s="724"/>
      <c r="N204" s="182"/>
      <c r="O204" s="182"/>
      <c r="P204" s="182"/>
    </row>
    <row r="205" spans="2:16" x14ac:dyDescent="0.25">
      <c r="B205" s="732" t="s">
        <v>585</v>
      </c>
      <c r="C205" s="732"/>
      <c r="D205" s="732"/>
      <c r="E205" s="494"/>
      <c r="F205" s="732"/>
      <c r="G205" s="733" t="s">
        <v>269</v>
      </c>
      <c r="H205" s="738"/>
      <c r="I205" s="739"/>
      <c r="J205" s="740"/>
      <c r="K205" s="739"/>
      <c r="L205" s="741"/>
      <c r="M205" s="724"/>
      <c r="N205" s="182"/>
      <c r="O205" s="182"/>
      <c r="P205" s="182"/>
    </row>
    <row r="206" spans="2:16" ht="25.5" x14ac:dyDescent="0.25">
      <c r="B206" s="771" t="s">
        <v>586</v>
      </c>
      <c r="C206" s="771" t="s">
        <v>38</v>
      </c>
      <c r="D206" s="771" t="str">
        <f t="shared" ref="D206:D235" si="31">IF(_xlfn.ISFORMULA(G206),IF(ISNUMBER(SEARCH("CPU",F206)),"COMPOSIÇÃO",IF(ISNUMBER(SEARCH("CT",F206)),"COTAÇÃO",IF(LEN(F206)&gt;6,"AGESUL","SINAPI"))),"SBC")</f>
        <v>SBC</v>
      </c>
      <c r="E206" s="492" t="str">
        <f>Tabela3[[#This Row],[ITEM]]</f>
        <v>1.9.4.1</v>
      </c>
      <c r="F206" s="772">
        <v>94497</v>
      </c>
      <c r="G206" s="773" t="s">
        <v>1377</v>
      </c>
      <c r="H206" s="771" t="s">
        <v>94</v>
      </c>
      <c r="I206" s="774"/>
      <c r="J206" s="775"/>
      <c r="K206" s="774"/>
      <c r="L206" s="774"/>
      <c r="M206" s="724"/>
      <c r="N206" s="182"/>
      <c r="O206" s="182"/>
      <c r="P206" s="182"/>
    </row>
    <row r="207" spans="2:16" ht="25.5" x14ac:dyDescent="0.25">
      <c r="B207" s="771" t="s">
        <v>587</v>
      </c>
      <c r="C207" s="771" t="s">
        <v>38</v>
      </c>
      <c r="D207" s="771" t="str">
        <f t="shared" si="31"/>
        <v>SBC</v>
      </c>
      <c r="E207" s="492" t="str">
        <f>Tabela3[[#This Row],[ITEM]]</f>
        <v>1.9.4.2</v>
      </c>
      <c r="F207" s="772">
        <v>89353</v>
      </c>
      <c r="G207" s="773" t="s">
        <v>1355</v>
      </c>
      <c r="H207" s="771" t="s">
        <v>94</v>
      </c>
      <c r="I207" s="774"/>
      <c r="J207" s="775"/>
      <c r="K207" s="774"/>
      <c r="L207" s="774"/>
      <c r="M207" s="724"/>
      <c r="N207" s="182"/>
      <c r="O207" s="182"/>
      <c r="P207" s="182"/>
    </row>
    <row r="208" spans="2:16" ht="38.25" x14ac:dyDescent="0.25">
      <c r="B208" s="771" t="s">
        <v>588</v>
      </c>
      <c r="C208" s="771" t="s">
        <v>38</v>
      </c>
      <c r="D208" s="771" t="str">
        <f t="shared" si="31"/>
        <v>SBC</v>
      </c>
      <c r="E208" s="492" t="str">
        <f>Tabela3[[#This Row],[ITEM]]</f>
        <v>1.9.4.3</v>
      </c>
      <c r="F208" s="772">
        <v>89383</v>
      </c>
      <c r="G208" s="773" t="s">
        <v>1356</v>
      </c>
      <c r="H208" s="771" t="s">
        <v>94</v>
      </c>
      <c r="I208" s="774"/>
      <c r="J208" s="775"/>
      <c r="K208" s="774"/>
      <c r="L208" s="774"/>
      <c r="M208" s="724"/>
      <c r="N208" s="182"/>
      <c r="O208" s="182"/>
      <c r="P208" s="182"/>
    </row>
    <row r="209" spans="2:16" ht="38.25" x14ac:dyDescent="0.25">
      <c r="B209" s="771" t="s">
        <v>627</v>
      </c>
      <c r="C209" s="771" t="s">
        <v>38</v>
      </c>
      <c r="D209" s="771" t="str">
        <f t="shared" si="31"/>
        <v>SBC</v>
      </c>
      <c r="E209" s="492" t="str">
        <f>Tabela3[[#This Row],[ITEM]]</f>
        <v>1.9.4.4</v>
      </c>
      <c r="F209" s="772">
        <v>94662</v>
      </c>
      <c r="G209" s="773" t="s">
        <v>1378</v>
      </c>
      <c r="H209" s="771" t="s">
        <v>94</v>
      </c>
      <c r="I209" s="774"/>
      <c r="J209" s="775"/>
      <c r="K209" s="774"/>
      <c r="L209" s="774"/>
      <c r="M209" s="724"/>
      <c r="N209" s="182"/>
      <c r="O209" s="182"/>
      <c r="P209" s="182"/>
    </row>
    <row r="210" spans="2:16" ht="25.5" x14ac:dyDescent="0.25">
      <c r="B210" s="771" t="s">
        <v>628</v>
      </c>
      <c r="C210" s="771" t="s">
        <v>38</v>
      </c>
      <c r="D210" s="771" t="str">
        <f t="shared" si="31"/>
        <v>SBC</v>
      </c>
      <c r="E210" s="492" t="str">
        <f>Tabela3[[#This Row],[ITEM]]</f>
        <v>1.9.4.5</v>
      </c>
      <c r="F210" s="772">
        <v>103966</v>
      </c>
      <c r="G210" s="773" t="s">
        <v>1379</v>
      </c>
      <c r="H210" s="771" t="s">
        <v>94</v>
      </c>
      <c r="I210" s="774"/>
      <c r="J210" s="775"/>
      <c r="K210" s="774"/>
      <c r="L210" s="774"/>
      <c r="M210" s="724"/>
      <c r="N210" s="182"/>
      <c r="O210" s="182"/>
      <c r="P210" s="182"/>
    </row>
    <row r="211" spans="2:16" ht="25.5" x14ac:dyDescent="0.25">
      <c r="B211" s="771" t="s">
        <v>629</v>
      </c>
      <c r="C211" s="771" t="s">
        <v>38</v>
      </c>
      <c r="D211" s="771" t="str">
        <f t="shared" si="31"/>
        <v>SBC</v>
      </c>
      <c r="E211" s="492" t="str">
        <f>Tabela3[[#This Row],[ITEM]]</f>
        <v>1.9.4.6</v>
      </c>
      <c r="F211" s="772">
        <v>89502</v>
      </c>
      <c r="G211" s="773" t="s">
        <v>1380</v>
      </c>
      <c r="H211" s="771" t="s">
        <v>94</v>
      </c>
      <c r="I211" s="774"/>
      <c r="J211" s="775"/>
      <c r="K211" s="774"/>
      <c r="L211" s="774"/>
      <c r="M211" s="724"/>
      <c r="N211" s="182"/>
      <c r="O211" s="182"/>
      <c r="P211" s="182"/>
    </row>
    <row r="212" spans="2:16" ht="25.5" x14ac:dyDescent="0.25">
      <c r="B212" s="771" t="s">
        <v>630</v>
      </c>
      <c r="C212" s="771" t="s">
        <v>38</v>
      </c>
      <c r="D212" s="771" t="str">
        <f t="shared" si="31"/>
        <v>SBC</v>
      </c>
      <c r="E212" s="492" t="str">
        <f>Tabela3[[#This Row],[ITEM]]</f>
        <v>1.9.4.7</v>
      </c>
      <c r="F212" s="772">
        <v>89408</v>
      </c>
      <c r="G212" s="773" t="s">
        <v>1357</v>
      </c>
      <c r="H212" s="771" t="s">
        <v>94</v>
      </c>
      <c r="I212" s="774"/>
      <c r="J212" s="775"/>
      <c r="K212" s="774"/>
      <c r="L212" s="774"/>
      <c r="M212" s="724"/>
      <c r="N212" s="182"/>
      <c r="O212" s="182"/>
      <c r="P212" s="182"/>
    </row>
    <row r="213" spans="2:16" ht="25.5" x14ac:dyDescent="0.25">
      <c r="B213" s="771" t="s">
        <v>631</v>
      </c>
      <c r="C213" s="771" t="s">
        <v>38</v>
      </c>
      <c r="D213" s="771" t="str">
        <f t="shared" si="31"/>
        <v>SBC</v>
      </c>
      <c r="E213" s="492" t="str">
        <f>Tabela3[[#This Row],[ITEM]]</f>
        <v>1.9.4.8</v>
      </c>
      <c r="F213" s="772">
        <v>94678</v>
      </c>
      <c r="G213" s="773" t="s">
        <v>1381</v>
      </c>
      <c r="H213" s="771" t="s">
        <v>94</v>
      </c>
      <c r="I213" s="774"/>
      <c r="J213" s="775"/>
      <c r="K213" s="774"/>
      <c r="L213" s="774"/>
      <c r="M213" s="724"/>
      <c r="N213" s="182"/>
      <c r="O213" s="182"/>
      <c r="P213" s="182"/>
    </row>
    <row r="214" spans="2:16" ht="25.5" x14ac:dyDescent="0.25">
      <c r="B214" s="771" t="s">
        <v>632</v>
      </c>
      <c r="C214" s="771" t="s">
        <v>38</v>
      </c>
      <c r="D214" s="771" t="str">
        <f t="shared" si="31"/>
        <v>SBC</v>
      </c>
      <c r="E214" s="492" t="str">
        <f>Tabela3[[#This Row],[ITEM]]</f>
        <v>1.9.4.9</v>
      </c>
      <c r="F214" s="772">
        <v>89424</v>
      </c>
      <c r="G214" s="773" t="s">
        <v>1382</v>
      </c>
      <c r="H214" s="771" t="s">
        <v>94</v>
      </c>
      <c r="I214" s="774"/>
      <c r="J214" s="775"/>
      <c r="K214" s="774"/>
      <c r="L214" s="774"/>
      <c r="M214" s="724"/>
      <c r="N214" s="182"/>
      <c r="O214" s="182"/>
      <c r="P214" s="182"/>
    </row>
    <row r="215" spans="2:16" ht="25.5" x14ac:dyDescent="0.25">
      <c r="B215" s="771" t="s">
        <v>633</v>
      </c>
      <c r="C215" s="771" t="s">
        <v>38</v>
      </c>
      <c r="D215" s="771" t="str">
        <f t="shared" si="31"/>
        <v>SBC</v>
      </c>
      <c r="E215" s="492" t="str">
        <f>Tabela3[[#This Row],[ITEM]]</f>
        <v>1.9.4.10</v>
      </c>
      <c r="F215" s="772">
        <v>94663</v>
      </c>
      <c r="G215" s="773" t="s">
        <v>1383</v>
      </c>
      <c r="H215" s="771" t="s">
        <v>94</v>
      </c>
      <c r="I215" s="774"/>
      <c r="J215" s="775"/>
      <c r="K215" s="774"/>
      <c r="L215" s="774"/>
      <c r="M215" s="724"/>
      <c r="N215" s="182"/>
      <c r="O215" s="182"/>
      <c r="P215" s="182"/>
    </row>
    <row r="216" spans="2:16" ht="25.5" x14ac:dyDescent="0.25">
      <c r="B216" s="771" t="s">
        <v>634</v>
      </c>
      <c r="C216" s="771" t="s">
        <v>38</v>
      </c>
      <c r="D216" s="771" t="str">
        <f t="shared" si="31"/>
        <v>SBC</v>
      </c>
      <c r="E216" s="492" t="str">
        <f>Tabela3[[#This Row],[ITEM]]</f>
        <v>1.9.4.11</v>
      </c>
      <c r="F216" s="772">
        <v>89402</v>
      </c>
      <c r="G216" s="773" t="s">
        <v>1358</v>
      </c>
      <c r="H216" s="771" t="s">
        <v>111</v>
      </c>
      <c r="I216" s="774"/>
      <c r="J216" s="775"/>
      <c r="K216" s="774"/>
      <c r="L216" s="774"/>
      <c r="M216" s="724"/>
      <c r="N216" s="182"/>
      <c r="O216" s="182"/>
      <c r="P216" s="182"/>
    </row>
    <row r="217" spans="2:16" ht="25.5" x14ac:dyDescent="0.25">
      <c r="B217" s="771" t="s">
        <v>635</v>
      </c>
      <c r="C217" s="771" t="s">
        <v>38</v>
      </c>
      <c r="D217" s="771" t="str">
        <f t="shared" si="31"/>
        <v>SBC</v>
      </c>
      <c r="E217" s="492" t="str">
        <f>Tabela3[[#This Row],[ITEM]]</f>
        <v>1.9.4.12</v>
      </c>
      <c r="F217" s="772">
        <v>94651</v>
      </c>
      <c r="G217" s="773" t="s">
        <v>1384</v>
      </c>
      <c r="H217" s="771" t="s">
        <v>111</v>
      </c>
      <c r="I217" s="774"/>
      <c r="J217" s="775"/>
      <c r="K217" s="774"/>
      <c r="L217" s="774"/>
      <c r="M217" s="724"/>
      <c r="N217" s="182"/>
      <c r="O217" s="182"/>
      <c r="P217" s="182"/>
    </row>
    <row r="218" spans="2:16" ht="25.5" x14ac:dyDescent="0.25">
      <c r="B218" s="771" t="s">
        <v>636</v>
      </c>
      <c r="C218" s="771" t="s">
        <v>38</v>
      </c>
      <c r="D218" s="771" t="str">
        <f t="shared" si="31"/>
        <v>SBC</v>
      </c>
      <c r="E218" s="492" t="str">
        <f>Tabela3[[#This Row],[ITEM]]</f>
        <v>1.9.4.13</v>
      </c>
      <c r="F218" s="772">
        <v>89625</v>
      </c>
      <c r="G218" s="773" t="s">
        <v>1385</v>
      </c>
      <c r="H218" s="771" t="s">
        <v>94</v>
      </c>
      <c r="I218" s="774"/>
      <c r="J218" s="775"/>
      <c r="K218" s="774"/>
      <c r="L218" s="774"/>
      <c r="M218" s="724"/>
      <c r="N218" s="182"/>
      <c r="O218" s="182"/>
      <c r="P218" s="182"/>
    </row>
    <row r="219" spans="2:16" ht="38.25" x14ac:dyDescent="0.25">
      <c r="B219" s="771" t="s">
        <v>637</v>
      </c>
      <c r="C219" s="771" t="s">
        <v>38</v>
      </c>
      <c r="D219" s="771" t="str">
        <f t="shared" si="31"/>
        <v>SBC</v>
      </c>
      <c r="E219" s="492" t="str">
        <f>Tabela3[[#This Row],[ITEM]]</f>
        <v>1.9.4.14</v>
      </c>
      <c r="F219" s="772">
        <v>90373</v>
      </c>
      <c r="G219" s="773" t="s">
        <v>1386</v>
      </c>
      <c r="H219" s="771" t="s">
        <v>94</v>
      </c>
      <c r="I219" s="774"/>
      <c r="J219" s="775"/>
      <c r="K219" s="774"/>
      <c r="L219" s="774"/>
      <c r="M219" s="724"/>
      <c r="N219" s="182"/>
      <c r="O219" s="182"/>
      <c r="P219" s="182"/>
    </row>
    <row r="220" spans="2:16" ht="38.25" x14ac:dyDescent="0.25">
      <c r="B220" s="771" t="s">
        <v>638</v>
      </c>
      <c r="C220" s="771" t="s">
        <v>38</v>
      </c>
      <c r="D220" s="771" t="str">
        <f t="shared" si="31"/>
        <v>SBC</v>
      </c>
      <c r="E220" s="492" t="str">
        <f>Tabela3[[#This Row],[ITEM]]</f>
        <v>1.9.4.15</v>
      </c>
      <c r="F220" s="772">
        <v>89396</v>
      </c>
      <c r="G220" s="773" t="s">
        <v>1387</v>
      </c>
      <c r="H220" s="771" t="s">
        <v>94</v>
      </c>
      <c r="I220" s="774"/>
      <c r="J220" s="775"/>
      <c r="K220" s="774"/>
      <c r="L220" s="774"/>
      <c r="M220" s="724"/>
      <c r="N220" s="182"/>
      <c r="O220" s="182"/>
      <c r="P220" s="182"/>
    </row>
    <row r="221" spans="2:16" ht="25.5" x14ac:dyDescent="0.25">
      <c r="B221" s="771" t="s">
        <v>639</v>
      </c>
      <c r="C221" s="771" t="s">
        <v>38</v>
      </c>
      <c r="D221" s="771" t="str">
        <f t="shared" si="31"/>
        <v>SBC</v>
      </c>
      <c r="E221" s="492" t="str">
        <f>Tabela3[[#This Row],[ITEM]]</f>
        <v>1.9.4.16</v>
      </c>
      <c r="F221" s="772">
        <v>102605</v>
      </c>
      <c r="G221" s="773" t="s">
        <v>1359</v>
      </c>
      <c r="H221" s="771" t="s">
        <v>94</v>
      </c>
      <c r="I221" s="774"/>
      <c r="J221" s="775"/>
      <c r="K221" s="774"/>
      <c r="L221" s="774"/>
      <c r="M221" s="724"/>
      <c r="N221" s="182"/>
      <c r="O221" s="182"/>
      <c r="P221" s="182"/>
    </row>
    <row r="222" spans="2:16" ht="25.5" x14ac:dyDescent="0.25">
      <c r="B222" s="771" t="s">
        <v>660</v>
      </c>
      <c r="C222" s="771" t="s">
        <v>38</v>
      </c>
      <c r="D222" s="771" t="str">
        <f t="shared" si="31"/>
        <v>SBC</v>
      </c>
      <c r="E222" s="492" t="str">
        <f>Tabela3[[#This Row],[ITEM]]</f>
        <v>1.9.4.17</v>
      </c>
      <c r="F222" s="772">
        <v>94497</v>
      </c>
      <c r="G222" s="773" t="s">
        <v>1377</v>
      </c>
      <c r="H222" s="771" t="s">
        <v>94</v>
      </c>
      <c r="I222" s="774"/>
      <c r="J222" s="775"/>
      <c r="K222" s="774"/>
      <c r="L222" s="774"/>
      <c r="M222" s="724"/>
      <c r="N222" s="182"/>
      <c r="O222" s="182"/>
      <c r="P222" s="182"/>
    </row>
    <row r="223" spans="2:16" ht="25.5" x14ac:dyDescent="0.25">
      <c r="B223" s="771" t="s">
        <v>661</v>
      </c>
      <c r="C223" s="771" t="s">
        <v>38</v>
      </c>
      <c r="D223" s="771" t="str">
        <f t="shared" si="31"/>
        <v>SBC</v>
      </c>
      <c r="E223" s="492" t="str">
        <f>Tabela3[[#This Row],[ITEM]]</f>
        <v>1.9.4.18</v>
      </c>
      <c r="F223" s="772">
        <v>94498</v>
      </c>
      <c r="G223" s="773" t="s">
        <v>1388</v>
      </c>
      <c r="H223" s="771" t="s">
        <v>94</v>
      </c>
      <c r="I223" s="774"/>
      <c r="J223" s="775"/>
      <c r="K223" s="774"/>
      <c r="L223" s="774"/>
      <c r="M223" s="724"/>
      <c r="N223" s="182"/>
      <c r="O223" s="182"/>
      <c r="P223" s="182"/>
    </row>
    <row r="224" spans="2:16" ht="38.25" x14ac:dyDescent="0.25">
      <c r="B224" s="771" t="s">
        <v>695</v>
      </c>
      <c r="C224" s="771" t="s">
        <v>38</v>
      </c>
      <c r="D224" s="771" t="str">
        <f t="shared" si="31"/>
        <v>SBC</v>
      </c>
      <c r="E224" s="492" t="str">
        <f>Tabela3[[#This Row],[ITEM]]</f>
        <v>1.9.4.19</v>
      </c>
      <c r="F224" s="772">
        <v>94662</v>
      </c>
      <c r="G224" s="773" t="s">
        <v>1378</v>
      </c>
      <c r="H224" s="771" t="s">
        <v>94</v>
      </c>
      <c r="I224" s="774"/>
      <c r="J224" s="775"/>
      <c r="K224" s="774"/>
      <c r="L224" s="774"/>
      <c r="M224" s="724"/>
      <c r="N224" s="182"/>
      <c r="O224" s="182"/>
      <c r="P224" s="182"/>
    </row>
    <row r="225" spans="2:16" ht="38.25" x14ac:dyDescent="0.25">
      <c r="B225" s="771" t="s">
        <v>696</v>
      </c>
      <c r="C225" s="771" t="s">
        <v>38</v>
      </c>
      <c r="D225" s="771" t="str">
        <f t="shared" si="31"/>
        <v>SBC</v>
      </c>
      <c r="E225" s="492" t="str">
        <f>Tabela3[[#This Row],[ITEM]]</f>
        <v>1.9.4.20</v>
      </c>
      <c r="F225" s="772">
        <v>89595</v>
      </c>
      <c r="G225" s="773" t="s">
        <v>1389</v>
      </c>
      <c r="H225" s="771" t="s">
        <v>94</v>
      </c>
      <c r="I225" s="774"/>
      <c r="J225" s="775"/>
      <c r="K225" s="774"/>
      <c r="L225" s="774"/>
      <c r="M225" s="724"/>
      <c r="N225" s="182"/>
      <c r="O225" s="182"/>
      <c r="P225" s="182"/>
    </row>
    <row r="226" spans="2:16" ht="38.25" x14ac:dyDescent="0.25">
      <c r="B226" s="771" t="s">
        <v>697</v>
      </c>
      <c r="C226" s="771" t="s">
        <v>38</v>
      </c>
      <c r="D226" s="771" t="str">
        <f t="shared" si="31"/>
        <v>SBC</v>
      </c>
      <c r="E226" s="492" t="str">
        <f>Tabela3[[#This Row],[ITEM]]</f>
        <v>1.9.4.21</v>
      </c>
      <c r="F226" s="772">
        <v>94664</v>
      </c>
      <c r="G226" s="773" t="s">
        <v>1390</v>
      </c>
      <c r="H226" s="771" t="s">
        <v>94</v>
      </c>
      <c r="I226" s="774"/>
      <c r="J226" s="775"/>
      <c r="K226" s="774"/>
      <c r="L226" s="774"/>
      <c r="M226" s="724"/>
      <c r="N226" s="182"/>
      <c r="O226" s="182"/>
      <c r="P226" s="182"/>
    </row>
    <row r="227" spans="2:16" ht="25.5" x14ac:dyDescent="0.25">
      <c r="B227" s="771" t="s">
        <v>708</v>
      </c>
      <c r="C227" s="771" t="s">
        <v>38</v>
      </c>
      <c r="D227" s="771" t="str">
        <f t="shared" si="31"/>
        <v>SBC</v>
      </c>
      <c r="E227" s="492" t="str">
        <f>Tabela3[[#This Row],[ITEM]]</f>
        <v>1.9.4.22</v>
      </c>
      <c r="F227" s="772">
        <v>103959</v>
      </c>
      <c r="G227" s="773" t="s">
        <v>1391</v>
      </c>
      <c r="H227" s="771" t="s">
        <v>94</v>
      </c>
      <c r="I227" s="774"/>
      <c r="J227" s="775"/>
      <c r="K227" s="774"/>
      <c r="L227" s="774"/>
      <c r="M227" s="724"/>
      <c r="N227" s="182"/>
      <c r="O227" s="182"/>
      <c r="P227" s="182"/>
    </row>
    <row r="228" spans="2:16" ht="25.5" x14ac:dyDescent="0.25">
      <c r="B228" s="771" t="s">
        <v>709</v>
      </c>
      <c r="C228" s="771" t="s">
        <v>38</v>
      </c>
      <c r="D228" s="771" t="str">
        <f t="shared" si="31"/>
        <v>SBC</v>
      </c>
      <c r="E228" s="492" t="str">
        <f>Tabela3[[#This Row],[ITEM]]</f>
        <v>1.9.4.23</v>
      </c>
      <c r="F228" s="772">
        <v>94678</v>
      </c>
      <c r="G228" s="773" t="s">
        <v>1381</v>
      </c>
      <c r="H228" s="771" t="s">
        <v>94</v>
      </c>
      <c r="I228" s="774"/>
      <c r="J228" s="775"/>
      <c r="K228" s="774"/>
      <c r="L228" s="774"/>
      <c r="M228" s="724"/>
      <c r="N228" s="182"/>
      <c r="O228" s="182"/>
      <c r="P228" s="182"/>
    </row>
    <row r="229" spans="2:16" ht="25.5" x14ac:dyDescent="0.25">
      <c r="B229" s="771" t="s">
        <v>710</v>
      </c>
      <c r="C229" s="771" t="s">
        <v>38</v>
      </c>
      <c r="D229" s="771" t="str">
        <f t="shared" si="31"/>
        <v>SBC</v>
      </c>
      <c r="E229" s="492" t="str">
        <f>Tabela3[[#This Row],[ITEM]]</f>
        <v>1.9.4.24</v>
      </c>
      <c r="F229" s="772">
        <v>94680</v>
      </c>
      <c r="G229" s="773" t="s">
        <v>1392</v>
      </c>
      <c r="H229" s="771" t="s">
        <v>94</v>
      </c>
      <c r="I229" s="774"/>
      <c r="J229" s="775"/>
      <c r="K229" s="774"/>
      <c r="L229" s="774"/>
      <c r="M229" s="724"/>
      <c r="N229" s="182"/>
      <c r="O229" s="182"/>
      <c r="P229" s="182"/>
    </row>
    <row r="230" spans="2:16" ht="25.5" x14ac:dyDescent="0.25">
      <c r="B230" s="771" t="s">
        <v>711</v>
      </c>
      <c r="C230" s="771" t="s">
        <v>38</v>
      </c>
      <c r="D230" s="771" t="str">
        <f t="shared" si="31"/>
        <v>SBC</v>
      </c>
      <c r="E230" s="492" t="str">
        <f>Tabela3[[#This Row],[ITEM]]</f>
        <v>1.9.4.25</v>
      </c>
      <c r="F230" s="772">
        <v>94663</v>
      </c>
      <c r="G230" s="773" t="s">
        <v>1383</v>
      </c>
      <c r="H230" s="771" t="s">
        <v>94</v>
      </c>
      <c r="I230" s="774"/>
      <c r="J230" s="775"/>
      <c r="K230" s="774"/>
      <c r="L230" s="774"/>
      <c r="M230" s="724"/>
      <c r="N230" s="182"/>
      <c r="O230" s="182"/>
      <c r="P230" s="182"/>
    </row>
    <row r="231" spans="2:16" ht="25.5" x14ac:dyDescent="0.25">
      <c r="B231" s="771" t="s">
        <v>712</v>
      </c>
      <c r="C231" s="771" t="s">
        <v>38</v>
      </c>
      <c r="D231" s="771" t="str">
        <f t="shared" si="31"/>
        <v>SBC</v>
      </c>
      <c r="E231" s="492" t="str">
        <f>Tabela3[[#This Row],[ITEM]]</f>
        <v>1.9.4.26</v>
      </c>
      <c r="F231" s="772">
        <v>89448</v>
      </c>
      <c r="G231" s="773" t="s">
        <v>1393</v>
      </c>
      <c r="H231" s="771" t="s">
        <v>111</v>
      </c>
      <c r="I231" s="774"/>
      <c r="J231" s="775"/>
      <c r="K231" s="774"/>
      <c r="L231" s="774"/>
      <c r="M231" s="724"/>
      <c r="N231" s="182"/>
      <c r="O231" s="182"/>
      <c r="P231" s="182"/>
    </row>
    <row r="232" spans="2:16" ht="25.5" x14ac:dyDescent="0.25">
      <c r="B232" s="771" t="s">
        <v>713</v>
      </c>
      <c r="C232" s="771" t="s">
        <v>38</v>
      </c>
      <c r="D232" s="771" t="str">
        <f t="shared" si="31"/>
        <v>SBC</v>
      </c>
      <c r="E232" s="492" t="str">
        <f>Tabela3[[#This Row],[ITEM]]</f>
        <v>1.9.4.27</v>
      </c>
      <c r="F232" s="772">
        <v>94651</v>
      </c>
      <c r="G232" s="773" t="s">
        <v>1384</v>
      </c>
      <c r="H232" s="771" t="s">
        <v>111</v>
      </c>
      <c r="I232" s="774"/>
      <c r="J232" s="775"/>
      <c r="K232" s="774"/>
      <c r="L232" s="774"/>
      <c r="M232" s="724"/>
      <c r="N232" s="182"/>
      <c r="O232" s="182"/>
      <c r="P232" s="182"/>
    </row>
    <row r="233" spans="2:16" ht="25.5" x14ac:dyDescent="0.25">
      <c r="B233" s="771" t="s">
        <v>714</v>
      </c>
      <c r="C233" s="771" t="s">
        <v>38</v>
      </c>
      <c r="D233" s="771" t="str">
        <f t="shared" si="31"/>
        <v>SBC</v>
      </c>
      <c r="E233" s="492" t="str">
        <f>Tabela3[[#This Row],[ITEM]]</f>
        <v>1.9.4.28</v>
      </c>
      <c r="F233" s="772">
        <v>94652</v>
      </c>
      <c r="G233" s="773" t="s">
        <v>1394</v>
      </c>
      <c r="H233" s="771" t="s">
        <v>111</v>
      </c>
      <c r="I233" s="774"/>
      <c r="J233" s="775"/>
      <c r="K233" s="774"/>
      <c r="L233" s="774"/>
      <c r="M233" s="724"/>
      <c r="N233" s="182"/>
      <c r="O233" s="182"/>
      <c r="P233" s="182"/>
    </row>
    <row r="234" spans="2:16" ht="25.5" x14ac:dyDescent="0.25">
      <c r="B234" s="771" t="s">
        <v>715</v>
      </c>
      <c r="C234" s="771" t="s">
        <v>38</v>
      </c>
      <c r="D234" s="771" t="str">
        <f t="shared" si="31"/>
        <v>SBC</v>
      </c>
      <c r="E234" s="492" t="str">
        <f>Tabela3[[#This Row],[ITEM]]</f>
        <v>1.9.4.29</v>
      </c>
      <c r="F234" s="772">
        <v>89625</v>
      </c>
      <c r="G234" s="773" t="s">
        <v>1385</v>
      </c>
      <c r="H234" s="771" t="s">
        <v>94</v>
      </c>
      <c r="I234" s="774"/>
      <c r="J234" s="775"/>
      <c r="K234" s="774"/>
      <c r="L234" s="774"/>
      <c r="M234" s="724"/>
      <c r="N234" s="182"/>
      <c r="O234" s="182"/>
      <c r="P234" s="182"/>
    </row>
    <row r="235" spans="2:16" ht="38.25" x14ac:dyDescent="0.25">
      <c r="B235" s="771" t="s">
        <v>716</v>
      </c>
      <c r="C235" s="771" t="s">
        <v>38</v>
      </c>
      <c r="D235" s="771" t="str">
        <f t="shared" si="31"/>
        <v>SBC</v>
      </c>
      <c r="E235" s="492" t="str">
        <f>Tabela3[[#This Row],[ITEM]]</f>
        <v>1.9.4.42</v>
      </c>
      <c r="F235" s="772">
        <v>90443</v>
      </c>
      <c r="G235" s="773" t="s">
        <v>1395</v>
      </c>
      <c r="H235" s="771" t="s">
        <v>111</v>
      </c>
      <c r="I235" s="774"/>
      <c r="J235" s="775"/>
      <c r="K235" s="774"/>
      <c r="L235" s="774"/>
      <c r="M235" s="724"/>
      <c r="N235" s="182"/>
      <c r="O235" s="182"/>
      <c r="P235" s="182"/>
    </row>
    <row r="236" spans="2:16" x14ac:dyDescent="0.25">
      <c r="B236" s="757"/>
      <c r="C236" s="757"/>
      <c r="D236" s="757"/>
      <c r="E236" s="496"/>
      <c r="F236" s="758"/>
      <c r="G236" s="759"/>
      <c r="H236" s="757"/>
      <c r="I236" s="760"/>
      <c r="J236" s="761"/>
      <c r="K236" s="760"/>
      <c r="L236" s="760"/>
      <c r="M236" s="724"/>
      <c r="N236" s="182"/>
      <c r="O236" s="182"/>
      <c r="P236" s="182"/>
    </row>
    <row r="237" spans="2:16" x14ac:dyDescent="0.25">
      <c r="B237" s="732" t="s">
        <v>585</v>
      </c>
      <c r="C237" s="732"/>
      <c r="D237" s="732"/>
      <c r="E237" s="494"/>
      <c r="F237" s="732"/>
      <c r="G237" s="733" t="s">
        <v>471</v>
      </c>
      <c r="H237" s="738"/>
      <c r="I237" s="739"/>
      <c r="J237" s="740"/>
      <c r="K237" s="739"/>
      <c r="L237" s="741"/>
      <c r="M237" s="725" t="e">
        <f>Tabela3[[#This Row],[CUSTO TOTAL C/ BDI S/ DES]]/$L$14</f>
        <v>#DIV/0!</v>
      </c>
      <c r="N237" s="182"/>
      <c r="O237" s="182"/>
      <c r="P237" s="182"/>
    </row>
    <row r="238" spans="2:16" ht="25.5" x14ac:dyDescent="0.25">
      <c r="B238" s="771" t="s">
        <v>586</v>
      </c>
      <c r="C238" s="771" t="s">
        <v>38</v>
      </c>
      <c r="D238" s="771" t="str">
        <f t="shared" ref="D238:D257" si="32">IF(_xlfn.ISFORMULA(G238),IF(ISNUMBER(SEARCH("CPU",F238)),"COMPOSIÇÃO",IF(ISNUMBER(SEARCH("CT",F238)),"COTAÇÃO",IF(LEN(F238)&gt;6,"AGESUL","SINAPI"))),"SBC")</f>
        <v>SBC</v>
      </c>
      <c r="E238" s="492" t="s">
        <v>586</v>
      </c>
      <c r="F238" s="772" t="str">
        <f>COMPOSIÇÃO!A34</f>
        <v>CPU-HI 01</v>
      </c>
      <c r="G238" s="773" t="s">
        <v>1249</v>
      </c>
      <c r="H238" s="771" t="s">
        <v>94</v>
      </c>
      <c r="I238" s="774"/>
      <c r="J238" s="775"/>
      <c r="K238" s="774"/>
      <c r="L238" s="774"/>
      <c r="M238" s="724"/>
      <c r="N238" s="182"/>
      <c r="O238" s="182"/>
      <c r="P238" s="182"/>
    </row>
    <row r="239" spans="2:16" ht="38.25" x14ac:dyDescent="0.25">
      <c r="B239" s="771" t="s">
        <v>587</v>
      </c>
      <c r="C239" s="771" t="s">
        <v>38</v>
      </c>
      <c r="D239" s="771" t="str">
        <f t="shared" si="32"/>
        <v>SBC</v>
      </c>
      <c r="E239" s="492" t="s">
        <v>587</v>
      </c>
      <c r="F239" s="772">
        <v>99253</v>
      </c>
      <c r="G239" s="773" t="s">
        <v>1396</v>
      </c>
      <c r="H239" s="771" t="s">
        <v>94</v>
      </c>
      <c r="I239" s="774"/>
      <c r="J239" s="775"/>
      <c r="K239" s="774"/>
      <c r="L239" s="774"/>
      <c r="M239" s="724"/>
      <c r="N239" s="182"/>
      <c r="O239" s="182"/>
      <c r="P239" s="182"/>
    </row>
    <row r="240" spans="2:16" ht="25.5" x14ac:dyDescent="0.25">
      <c r="B240" s="771" t="s">
        <v>588</v>
      </c>
      <c r="C240" s="771" t="s">
        <v>38</v>
      </c>
      <c r="D240" s="771" t="str">
        <f t="shared" si="32"/>
        <v>SBC</v>
      </c>
      <c r="E240" s="492" t="s">
        <v>588</v>
      </c>
      <c r="F240" s="772">
        <v>94229</v>
      </c>
      <c r="G240" s="773" t="s">
        <v>1397</v>
      </c>
      <c r="H240" s="771" t="s">
        <v>111</v>
      </c>
      <c r="I240" s="774"/>
      <c r="J240" s="775"/>
      <c r="K240" s="774"/>
      <c r="L240" s="774"/>
      <c r="M240" s="724"/>
      <c r="N240" s="182"/>
      <c r="O240" s="182"/>
      <c r="P240" s="182"/>
    </row>
    <row r="241" spans="2:16" ht="38.25" x14ac:dyDescent="0.25">
      <c r="B241" s="771" t="s">
        <v>627</v>
      </c>
      <c r="C241" s="771" t="s">
        <v>38</v>
      </c>
      <c r="D241" s="771" t="str">
        <f t="shared" si="32"/>
        <v>SBC</v>
      </c>
      <c r="E241" s="492" t="s">
        <v>627</v>
      </c>
      <c r="F241" s="772">
        <v>89585</v>
      </c>
      <c r="G241" s="773" t="s">
        <v>1398</v>
      </c>
      <c r="H241" s="771" t="s">
        <v>94</v>
      </c>
      <c r="I241" s="774"/>
      <c r="J241" s="775"/>
      <c r="K241" s="774"/>
      <c r="L241" s="774"/>
      <c r="M241" s="724"/>
      <c r="N241" s="182"/>
      <c r="O241" s="182"/>
      <c r="P241" s="182"/>
    </row>
    <row r="242" spans="2:16" ht="38.25" x14ac:dyDescent="0.25">
      <c r="B242" s="771" t="s">
        <v>628</v>
      </c>
      <c r="C242" s="771" t="s">
        <v>38</v>
      </c>
      <c r="D242" s="771" t="str">
        <f t="shared" si="32"/>
        <v>SBC</v>
      </c>
      <c r="E242" s="492" t="s">
        <v>628</v>
      </c>
      <c r="F242" s="772">
        <v>89584</v>
      </c>
      <c r="G242" s="773" t="s">
        <v>1399</v>
      </c>
      <c r="H242" s="771" t="s">
        <v>94</v>
      </c>
      <c r="I242" s="774"/>
      <c r="J242" s="775"/>
      <c r="K242" s="774"/>
      <c r="L242" s="774"/>
      <c r="M242" s="724"/>
      <c r="N242" s="182"/>
      <c r="O242" s="182"/>
      <c r="P242" s="182"/>
    </row>
    <row r="243" spans="2:16" ht="38.25" x14ac:dyDescent="0.25">
      <c r="B243" s="771" t="s">
        <v>629</v>
      </c>
      <c r="C243" s="771" t="s">
        <v>38</v>
      </c>
      <c r="D243" s="771" t="str">
        <f t="shared" si="32"/>
        <v>SBC</v>
      </c>
      <c r="E243" s="492" t="s">
        <v>629</v>
      </c>
      <c r="F243" s="772">
        <v>89669</v>
      </c>
      <c r="G243" s="773" t="s">
        <v>1400</v>
      </c>
      <c r="H243" s="771" t="s">
        <v>94</v>
      </c>
      <c r="I243" s="774"/>
      <c r="J243" s="775"/>
      <c r="K243" s="774"/>
      <c r="L243" s="774"/>
      <c r="M243" s="724"/>
      <c r="N243" s="182"/>
      <c r="O243" s="182"/>
      <c r="P243" s="182"/>
    </row>
    <row r="244" spans="2:16" ht="38.25" x14ac:dyDescent="0.25">
      <c r="B244" s="771" t="s">
        <v>630</v>
      </c>
      <c r="C244" s="771" t="s">
        <v>38</v>
      </c>
      <c r="D244" s="771" t="str">
        <f t="shared" si="32"/>
        <v>SBC</v>
      </c>
      <c r="E244" s="492" t="s">
        <v>630</v>
      </c>
      <c r="F244" s="772">
        <v>89677</v>
      </c>
      <c r="G244" s="773" t="s">
        <v>1401</v>
      </c>
      <c r="H244" s="771" t="s">
        <v>94</v>
      </c>
      <c r="I244" s="774"/>
      <c r="J244" s="775"/>
      <c r="K244" s="774"/>
      <c r="L244" s="774"/>
      <c r="M244" s="724"/>
      <c r="N244" s="182"/>
      <c r="O244" s="182"/>
      <c r="P244" s="182"/>
    </row>
    <row r="245" spans="2:16" ht="25.5" x14ac:dyDescent="0.25">
      <c r="B245" s="771" t="s">
        <v>631</v>
      </c>
      <c r="C245" s="771" t="s">
        <v>38</v>
      </c>
      <c r="D245" s="771" t="str">
        <f t="shared" si="32"/>
        <v>SBC</v>
      </c>
      <c r="E245" s="492" t="s">
        <v>631</v>
      </c>
      <c r="F245" s="772">
        <v>89512</v>
      </c>
      <c r="G245" s="773" t="s">
        <v>1402</v>
      </c>
      <c r="H245" s="771" t="s">
        <v>111</v>
      </c>
      <c r="I245" s="774"/>
      <c r="J245" s="775"/>
      <c r="K245" s="774"/>
      <c r="L245" s="774"/>
      <c r="M245" s="724"/>
      <c r="N245" s="182"/>
      <c r="O245" s="182"/>
      <c r="P245" s="182"/>
    </row>
    <row r="246" spans="2:16" ht="25.5" x14ac:dyDescent="0.25">
      <c r="B246" s="777" t="s">
        <v>632</v>
      </c>
      <c r="C246" s="777" t="s">
        <v>38</v>
      </c>
      <c r="D246" s="777" t="str">
        <f t="shared" si="32"/>
        <v>SBC</v>
      </c>
      <c r="E246" s="492" t="s">
        <v>632</v>
      </c>
      <c r="F246" s="778">
        <v>104166</v>
      </c>
      <c r="G246" s="779" t="s">
        <v>1403</v>
      </c>
      <c r="H246" s="777" t="s">
        <v>111</v>
      </c>
      <c r="I246" s="780"/>
      <c r="J246" s="781"/>
      <c r="K246" s="780"/>
      <c r="L246" s="780"/>
      <c r="M246" s="724"/>
      <c r="N246" s="182"/>
      <c r="O246" s="182"/>
      <c r="P246" s="182"/>
    </row>
    <row r="247" spans="2:16" x14ac:dyDescent="0.25">
      <c r="B247" s="771" t="s">
        <v>633</v>
      </c>
      <c r="C247" s="771" t="s">
        <v>38</v>
      </c>
      <c r="D247" s="771" t="str">
        <f t="shared" si="32"/>
        <v>SBC</v>
      </c>
      <c r="E247" s="492" t="s">
        <v>633</v>
      </c>
      <c r="F247" s="772">
        <v>70340</v>
      </c>
      <c r="G247" s="773" t="s">
        <v>497</v>
      </c>
      <c r="H247" s="771" t="s">
        <v>94</v>
      </c>
      <c r="I247" s="774"/>
      <c r="J247" s="775"/>
      <c r="K247" s="774"/>
      <c r="L247" s="774"/>
      <c r="M247" s="724"/>
      <c r="N247" s="182"/>
      <c r="O247" s="182"/>
      <c r="P247" s="182"/>
    </row>
    <row r="248" spans="2:16" ht="38.25" x14ac:dyDescent="0.25">
      <c r="B248" s="782" t="s">
        <v>634</v>
      </c>
      <c r="C248" s="782" t="s">
        <v>38</v>
      </c>
      <c r="D248" s="782" t="str">
        <f t="shared" si="32"/>
        <v>SBC</v>
      </c>
      <c r="E248" s="492" t="s">
        <v>634</v>
      </c>
      <c r="F248" s="783">
        <v>89981</v>
      </c>
      <c r="G248" s="784" t="s">
        <v>1404</v>
      </c>
      <c r="H248" s="782" t="s">
        <v>94</v>
      </c>
      <c r="I248" s="785"/>
      <c r="J248" s="786"/>
      <c r="K248" s="785"/>
      <c r="L248" s="785"/>
      <c r="M248" s="724"/>
      <c r="N248" s="182"/>
      <c r="O248" s="182"/>
      <c r="P248" s="182"/>
    </row>
    <row r="249" spans="2:16" ht="25.5" x14ac:dyDescent="0.25">
      <c r="B249" s="771" t="s">
        <v>635</v>
      </c>
      <c r="C249" s="771" t="s">
        <v>38</v>
      </c>
      <c r="D249" s="771" t="str">
        <f t="shared" si="32"/>
        <v>SBC</v>
      </c>
      <c r="E249" s="492" t="s">
        <v>635</v>
      </c>
      <c r="F249" s="772">
        <v>89867</v>
      </c>
      <c r="G249" s="773" t="s">
        <v>1405</v>
      </c>
      <c r="H249" s="771" t="s">
        <v>94</v>
      </c>
      <c r="I249" s="774"/>
      <c r="J249" s="775"/>
      <c r="K249" s="774"/>
      <c r="L249" s="774"/>
      <c r="M249" s="724"/>
      <c r="N249" s="182"/>
      <c r="O249" s="182"/>
      <c r="P249" s="182"/>
    </row>
    <row r="250" spans="2:16" ht="25.5" x14ac:dyDescent="0.25">
      <c r="B250" s="771" t="s">
        <v>636</v>
      </c>
      <c r="C250" s="771" t="s">
        <v>38</v>
      </c>
      <c r="D250" s="771" t="str">
        <f t="shared" si="32"/>
        <v>SBC</v>
      </c>
      <c r="E250" s="492" t="s">
        <v>636</v>
      </c>
      <c r="F250" s="772">
        <v>89866</v>
      </c>
      <c r="G250" s="773" t="s">
        <v>1406</v>
      </c>
      <c r="H250" s="771" t="s">
        <v>94</v>
      </c>
      <c r="I250" s="774"/>
      <c r="J250" s="775"/>
      <c r="K250" s="774"/>
      <c r="L250" s="774"/>
      <c r="M250" s="724"/>
      <c r="N250" s="182"/>
      <c r="O250" s="182"/>
      <c r="P250" s="182"/>
    </row>
    <row r="251" spans="2:16" ht="25.5" x14ac:dyDescent="0.25">
      <c r="B251" s="771" t="s">
        <v>637</v>
      </c>
      <c r="C251" s="771" t="s">
        <v>38</v>
      </c>
      <c r="D251" s="771" t="str">
        <f t="shared" si="32"/>
        <v>SBC</v>
      </c>
      <c r="E251" s="492" t="s">
        <v>637</v>
      </c>
      <c r="F251" s="772">
        <v>89413</v>
      </c>
      <c r="G251" s="773" t="s">
        <v>1407</v>
      </c>
      <c r="H251" s="771" t="s">
        <v>94</v>
      </c>
      <c r="I251" s="774"/>
      <c r="J251" s="775"/>
      <c r="K251" s="774"/>
      <c r="L251" s="774"/>
      <c r="M251" s="724"/>
      <c r="N251" s="182"/>
      <c r="O251" s="182"/>
      <c r="P251" s="182"/>
    </row>
    <row r="252" spans="2:16" ht="25.5" x14ac:dyDescent="0.25">
      <c r="B252" s="771" t="s">
        <v>638</v>
      </c>
      <c r="C252" s="771" t="s">
        <v>38</v>
      </c>
      <c r="D252" s="771" t="str">
        <f t="shared" si="32"/>
        <v>SBC</v>
      </c>
      <c r="E252" s="492" t="s">
        <v>638</v>
      </c>
      <c r="F252" s="772">
        <v>89869</v>
      </c>
      <c r="G252" s="773" t="s">
        <v>1408</v>
      </c>
      <c r="H252" s="771" t="s">
        <v>94</v>
      </c>
      <c r="I252" s="774"/>
      <c r="J252" s="775"/>
      <c r="K252" s="774"/>
      <c r="L252" s="774"/>
      <c r="M252" s="724"/>
      <c r="N252" s="182"/>
      <c r="O252" s="182"/>
      <c r="P252" s="182"/>
    </row>
    <row r="253" spans="2:16" ht="25.5" x14ac:dyDescent="0.25">
      <c r="B253" s="771" t="s">
        <v>639</v>
      </c>
      <c r="C253" s="771" t="s">
        <v>38</v>
      </c>
      <c r="D253" s="771" t="str">
        <f t="shared" si="32"/>
        <v>SBC</v>
      </c>
      <c r="E253" s="492" t="s">
        <v>639</v>
      </c>
      <c r="F253" s="772">
        <v>89424</v>
      </c>
      <c r="G253" s="773" t="s">
        <v>1382</v>
      </c>
      <c r="H253" s="771" t="s">
        <v>94</v>
      </c>
      <c r="I253" s="774"/>
      <c r="J253" s="775"/>
      <c r="K253" s="774"/>
      <c r="L253" s="774"/>
      <c r="M253" s="724"/>
      <c r="N253" s="182"/>
      <c r="O253" s="182"/>
      <c r="P253" s="182"/>
    </row>
    <row r="254" spans="2:16" ht="25.5" x14ac:dyDescent="0.25">
      <c r="B254" s="771" t="s">
        <v>660</v>
      </c>
      <c r="C254" s="771" t="s">
        <v>38</v>
      </c>
      <c r="D254" s="771" t="str">
        <f t="shared" si="32"/>
        <v>SBC</v>
      </c>
      <c r="E254" s="492" t="s">
        <v>660</v>
      </c>
      <c r="F254" s="772">
        <v>89402</v>
      </c>
      <c r="G254" s="773" t="s">
        <v>1358</v>
      </c>
      <c r="H254" s="771" t="s">
        <v>111</v>
      </c>
      <c r="I254" s="774"/>
      <c r="J254" s="775"/>
      <c r="K254" s="774"/>
      <c r="L254" s="774"/>
      <c r="M254" s="724"/>
      <c r="N254" s="182"/>
      <c r="O254" s="182"/>
      <c r="P254" s="182"/>
    </row>
    <row r="255" spans="2:16" ht="38.25" x14ac:dyDescent="0.25">
      <c r="B255" s="771" t="s">
        <v>661</v>
      </c>
      <c r="C255" s="771" t="s">
        <v>38</v>
      </c>
      <c r="D255" s="771" t="str">
        <f t="shared" si="32"/>
        <v>SBC</v>
      </c>
      <c r="E255" s="492" t="s">
        <v>695</v>
      </c>
      <c r="F255" s="772">
        <v>104779</v>
      </c>
      <c r="G255" s="773" t="s">
        <v>1409</v>
      </c>
      <c r="H255" s="771" t="s">
        <v>111</v>
      </c>
      <c r="I255" s="774"/>
      <c r="J255" s="775"/>
      <c r="K255" s="774"/>
      <c r="L255" s="774"/>
      <c r="M255" s="724"/>
      <c r="N255" s="182"/>
      <c r="O255" s="182"/>
      <c r="P255" s="182"/>
    </row>
    <row r="256" spans="2:16" ht="25.5" x14ac:dyDescent="0.25">
      <c r="B256" s="771" t="s">
        <v>695</v>
      </c>
      <c r="C256" s="771" t="s">
        <v>38</v>
      </c>
      <c r="D256" s="771" t="str">
        <f t="shared" si="32"/>
        <v>SBC</v>
      </c>
      <c r="E256" s="492" t="s">
        <v>696</v>
      </c>
      <c r="F256" s="772">
        <v>1401000108</v>
      </c>
      <c r="G256" s="773" t="s">
        <v>1371</v>
      </c>
      <c r="H256" s="771" t="s">
        <v>111</v>
      </c>
      <c r="I256" s="774"/>
      <c r="J256" s="775"/>
      <c r="K256" s="774"/>
      <c r="L256" s="774"/>
      <c r="M256" s="724"/>
      <c r="N256" s="182"/>
      <c r="O256" s="182"/>
      <c r="P256" s="182"/>
    </row>
    <row r="257" spans="1:16" x14ac:dyDescent="0.25">
      <c r="B257" s="771" t="s">
        <v>696</v>
      </c>
      <c r="C257" s="771" t="s">
        <v>38</v>
      </c>
      <c r="D257" s="771" t="str">
        <f t="shared" si="32"/>
        <v>SBC</v>
      </c>
      <c r="E257" s="492" t="s">
        <v>697</v>
      </c>
      <c r="F257" s="772">
        <v>1301001070</v>
      </c>
      <c r="G257" s="773" t="s">
        <v>1372</v>
      </c>
      <c r="H257" s="771" t="s">
        <v>111</v>
      </c>
      <c r="I257" s="774"/>
      <c r="J257" s="775"/>
      <c r="K257" s="774"/>
      <c r="L257" s="774"/>
      <c r="M257" s="724"/>
      <c r="N257" s="182"/>
      <c r="O257" s="182"/>
      <c r="P257" s="182"/>
    </row>
    <row r="258" spans="1:16" x14ac:dyDescent="0.25">
      <c r="B258" s="758"/>
      <c r="C258" s="758"/>
      <c r="D258" s="758"/>
      <c r="E258" s="497"/>
      <c r="F258" s="758"/>
      <c r="G258" s="762"/>
      <c r="H258" s="758"/>
      <c r="I258" s="763"/>
      <c r="J258" s="764"/>
      <c r="K258" s="763"/>
      <c r="L258" s="765"/>
      <c r="M258" s="724"/>
      <c r="N258" s="182"/>
      <c r="O258" s="182"/>
      <c r="P258" s="182"/>
    </row>
    <row r="259" spans="1:16" x14ac:dyDescent="0.25">
      <c r="B259" s="487" t="s">
        <v>452</v>
      </c>
      <c r="C259" s="487"/>
      <c r="D259" s="487"/>
      <c r="E259" s="487"/>
      <c r="F259" s="542"/>
      <c r="G259" s="488" t="s">
        <v>108</v>
      </c>
      <c r="H259" s="489"/>
      <c r="I259" s="490"/>
      <c r="J259" s="491"/>
      <c r="K259" s="490"/>
      <c r="L259" s="795"/>
      <c r="M259" s="725" t="e">
        <f>Tabela3[[#This Row],[CUSTO TOTAL C/ BDI S/ DES]]/$L$14</f>
        <v>#DIV/0!</v>
      </c>
      <c r="N259" s="182"/>
      <c r="O259" s="182"/>
      <c r="P259" s="182"/>
    </row>
    <row r="260" spans="1:16" x14ac:dyDescent="0.25">
      <c r="B260" s="732" t="s">
        <v>420</v>
      </c>
      <c r="C260" s="732"/>
      <c r="D260" s="732"/>
      <c r="E260" s="494"/>
      <c r="F260" s="732"/>
      <c r="G260" s="733" t="s">
        <v>826</v>
      </c>
      <c r="H260" s="738"/>
      <c r="I260" s="739"/>
      <c r="J260" s="740"/>
      <c r="K260" s="739"/>
      <c r="L260" s="741"/>
      <c r="M260" s="724"/>
      <c r="N260" s="182"/>
      <c r="O260" s="182"/>
      <c r="P260" s="182"/>
    </row>
    <row r="261" spans="1:16" ht="38.25" x14ac:dyDescent="0.25">
      <c r="B261" s="771" t="s">
        <v>421</v>
      </c>
      <c r="C261" s="771" t="s">
        <v>38</v>
      </c>
      <c r="D261" s="771" t="str">
        <f t="shared" ref="D261:D263" si="33">IF(_xlfn.ISFORMULA(G261),IF(ISNUMBER(SEARCH("CPU",F261)),"COMPOSIÇÃO",IF(ISNUMBER(SEARCH("CT",F261)),"COTAÇÃO",IF(LEN(F261)&gt;6,"AGESUL","SINAPI"))),"SBC")</f>
        <v>SBC</v>
      </c>
      <c r="E261" s="492" t="str">
        <f>Tabela3[[#This Row],[ITEM]]</f>
        <v>1.10.1.1</v>
      </c>
      <c r="F261" s="772">
        <v>95470</v>
      </c>
      <c r="G261" s="773" t="s">
        <v>1410</v>
      </c>
      <c r="H261" s="771" t="s">
        <v>94</v>
      </c>
      <c r="I261" s="774"/>
      <c r="J261" s="775"/>
      <c r="K261" s="774"/>
      <c r="L261" s="774"/>
      <c r="M261" s="724"/>
      <c r="N261" s="182"/>
      <c r="O261" s="182"/>
      <c r="P261" s="182"/>
    </row>
    <row r="262" spans="1:16" ht="25.5" x14ac:dyDescent="0.25">
      <c r="B262" s="771" t="s">
        <v>975</v>
      </c>
      <c r="C262" s="771" t="s">
        <v>38</v>
      </c>
      <c r="D262" s="771" t="str">
        <f t="shared" si="33"/>
        <v>SBC</v>
      </c>
      <c r="E262" s="492" t="str">
        <f>Tabela3[[#This Row],[ITEM]]</f>
        <v>1.10.1.2</v>
      </c>
      <c r="F262" s="772">
        <v>1301002030</v>
      </c>
      <c r="G262" s="773" t="s">
        <v>1411</v>
      </c>
      <c r="H262" s="771" t="s">
        <v>94</v>
      </c>
      <c r="I262" s="774"/>
      <c r="J262" s="775"/>
      <c r="K262" s="774"/>
      <c r="L262" s="774"/>
      <c r="M262" s="724"/>
      <c r="N262" s="182"/>
      <c r="O262" s="182"/>
      <c r="P262" s="182"/>
    </row>
    <row r="263" spans="1:16" ht="25.5" x14ac:dyDescent="0.25">
      <c r="B263" s="771" t="s">
        <v>1006</v>
      </c>
      <c r="C263" s="771" t="s">
        <v>38</v>
      </c>
      <c r="D263" s="771" t="str">
        <f t="shared" si="33"/>
        <v>SBC</v>
      </c>
      <c r="E263" s="492" t="str">
        <f>Tabela3[[#This Row],[ITEM]]</f>
        <v>1.10.1.3</v>
      </c>
      <c r="F263" s="772">
        <v>100849</v>
      </c>
      <c r="G263" s="773" t="s">
        <v>1412</v>
      </c>
      <c r="H263" s="771" t="s">
        <v>94</v>
      </c>
      <c r="I263" s="774"/>
      <c r="J263" s="775"/>
      <c r="K263" s="774"/>
      <c r="L263" s="774"/>
      <c r="M263" s="724"/>
      <c r="N263" s="182"/>
      <c r="O263" s="182"/>
      <c r="P263" s="182"/>
    </row>
    <row r="264" spans="1:16" x14ac:dyDescent="0.25">
      <c r="B264" s="742"/>
      <c r="C264" s="742"/>
      <c r="D264" s="742"/>
      <c r="E264" s="492"/>
      <c r="F264" s="743"/>
      <c r="G264" s="532"/>
      <c r="H264" s="742"/>
      <c r="I264" s="750"/>
      <c r="J264" s="751"/>
      <c r="K264" s="750"/>
      <c r="L264" s="752"/>
      <c r="M264" s="724"/>
      <c r="N264" s="182"/>
      <c r="O264" s="182"/>
      <c r="P264" s="182"/>
    </row>
    <row r="265" spans="1:16" s="167" customFormat="1" x14ac:dyDescent="0.25">
      <c r="A265" s="172"/>
      <c r="B265" s="732" t="s">
        <v>422</v>
      </c>
      <c r="C265" s="732"/>
      <c r="D265" s="732"/>
      <c r="E265" s="494"/>
      <c r="F265" s="732"/>
      <c r="G265" s="733" t="s">
        <v>356</v>
      </c>
      <c r="H265" s="738"/>
      <c r="I265" s="739"/>
      <c r="J265" s="740"/>
      <c r="K265" s="739"/>
      <c r="L265" s="741"/>
      <c r="M265" s="724"/>
      <c r="N265" s="182"/>
      <c r="O265" s="182"/>
      <c r="P265" s="182"/>
    </row>
    <row r="266" spans="1:16" s="167" customFormat="1" ht="25.5" x14ac:dyDescent="0.25">
      <c r="A266" s="172"/>
      <c r="B266" s="771" t="s">
        <v>423</v>
      </c>
      <c r="C266" s="771" t="s">
        <v>38</v>
      </c>
      <c r="D266" s="771" t="str">
        <f t="shared" ref="D266" si="34">IF(_xlfn.ISFORMULA(G266),IF(ISNUMBER(SEARCH("CPU",F266)),"COMPOSIÇÃO",IF(ISNUMBER(SEARCH("CT",F266)),"COTAÇÃO",IF(LEN(F266)&gt;6,"AGESUL","SINAPI"))),"SBC")</f>
        <v>SBC</v>
      </c>
      <c r="E266" s="492" t="str">
        <f>Tabela3[[#This Row],[ITEM]]</f>
        <v>1.10.2.1</v>
      </c>
      <c r="F266" s="772">
        <v>86901</v>
      </c>
      <c r="G266" s="773" t="s">
        <v>1413</v>
      </c>
      <c r="H266" s="771" t="s">
        <v>94</v>
      </c>
      <c r="I266" s="774"/>
      <c r="J266" s="775"/>
      <c r="K266" s="774"/>
      <c r="L266" s="774"/>
      <c r="M266" s="510"/>
      <c r="N266" s="187"/>
      <c r="O266" s="187"/>
      <c r="P266" s="187"/>
    </row>
    <row r="267" spans="1:16" s="167" customFormat="1" x14ac:dyDescent="0.25">
      <c r="A267" s="172"/>
      <c r="B267" s="742"/>
      <c r="C267" s="742"/>
      <c r="D267" s="742"/>
      <c r="E267" s="492"/>
      <c r="F267" s="743"/>
      <c r="G267" s="532"/>
      <c r="H267" s="742"/>
      <c r="I267" s="750"/>
      <c r="J267" s="751"/>
      <c r="K267" s="750"/>
      <c r="L267" s="752"/>
      <c r="M267" s="510"/>
      <c r="N267" s="187"/>
      <c r="O267" s="187"/>
      <c r="P267" s="187"/>
    </row>
    <row r="268" spans="1:16" s="167" customFormat="1" x14ac:dyDescent="0.25">
      <c r="A268" s="545"/>
      <c r="B268" s="732" t="s">
        <v>424</v>
      </c>
      <c r="C268" s="732"/>
      <c r="D268" s="732"/>
      <c r="E268" s="494"/>
      <c r="F268" s="732"/>
      <c r="G268" s="733" t="s">
        <v>313</v>
      </c>
      <c r="H268" s="738"/>
      <c r="I268" s="739"/>
      <c r="J268" s="740"/>
      <c r="K268" s="739"/>
      <c r="L268" s="741"/>
      <c r="M268" s="510"/>
      <c r="N268" s="187"/>
      <c r="O268" s="187"/>
      <c r="P268" s="187"/>
    </row>
    <row r="269" spans="1:16" s="167" customFormat="1" ht="25.5" x14ac:dyDescent="0.25">
      <c r="A269" s="545"/>
      <c r="B269" s="771" t="s">
        <v>425</v>
      </c>
      <c r="C269" s="771" t="s">
        <v>38</v>
      </c>
      <c r="D269" s="771" t="str">
        <f t="shared" ref="D269:D271" si="35">IF(_xlfn.ISFORMULA(G269),IF(ISNUMBER(SEARCH("CPU",F269)),"COMPOSIÇÃO",IF(ISNUMBER(SEARCH("CT",F269)),"COTAÇÃO",IF(LEN(F269)&gt;6,"AGESUL","SINAPI"))),"SBC")</f>
        <v>SBC</v>
      </c>
      <c r="E269" s="492" t="str">
        <f>Tabela3[[#This Row],[ITEM]]</f>
        <v>1.10.3.1</v>
      </c>
      <c r="F269" s="772">
        <v>95547</v>
      </c>
      <c r="G269" s="773" t="s">
        <v>1414</v>
      </c>
      <c r="H269" s="771" t="s">
        <v>94</v>
      </c>
      <c r="I269" s="774"/>
      <c r="J269" s="775"/>
      <c r="K269" s="774"/>
      <c r="L269" s="774"/>
      <c r="M269" s="510"/>
      <c r="N269" s="187"/>
      <c r="O269" s="187"/>
      <c r="P269" s="187"/>
    </row>
    <row r="270" spans="1:16" s="167" customFormat="1" x14ac:dyDescent="0.25">
      <c r="A270" s="545"/>
      <c r="B270" s="771" t="s">
        <v>426</v>
      </c>
      <c r="C270" s="771" t="s">
        <v>38</v>
      </c>
      <c r="D270" s="771" t="str">
        <f t="shared" si="35"/>
        <v>SBC</v>
      </c>
      <c r="E270" s="492" t="str">
        <f>Tabela3[[#This Row],[ITEM]]</f>
        <v>1.10.3.2</v>
      </c>
      <c r="F270" s="772">
        <v>1301004064</v>
      </c>
      <c r="G270" s="773" t="s">
        <v>1415</v>
      </c>
      <c r="H270" s="771" t="s">
        <v>94</v>
      </c>
      <c r="I270" s="774"/>
      <c r="J270" s="775"/>
      <c r="K270" s="774"/>
      <c r="L270" s="774"/>
      <c r="M270" s="510"/>
      <c r="N270" s="187"/>
      <c r="O270" s="187"/>
      <c r="P270" s="187"/>
    </row>
    <row r="271" spans="1:16" s="167" customFormat="1" ht="38.25" x14ac:dyDescent="0.25">
      <c r="A271" s="545"/>
      <c r="B271" s="771" t="s">
        <v>427</v>
      </c>
      <c r="C271" s="771" t="s">
        <v>38</v>
      </c>
      <c r="D271" s="771" t="str">
        <f t="shared" si="35"/>
        <v>SBC</v>
      </c>
      <c r="E271" s="492" t="str">
        <f>Tabela3[[#This Row],[ITEM]]</f>
        <v>1.10.3.3</v>
      </c>
      <c r="F271" s="772">
        <v>1301003066</v>
      </c>
      <c r="G271" s="773" t="s">
        <v>1416</v>
      </c>
      <c r="H271" s="771" t="s">
        <v>94</v>
      </c>
      <c r="I271" s="774"/>
      <c r="J271" s="775"/>
      <c r="K271" s="774"/>
      <c r="L271" s="774"/>
      <c r="M271" s="510"/>
      <c r="N271" s="187"/>
      <c r="O271" s="187"/>
      <c r="P271" s="187"/>
    </row>
    <row r="272" spans="1:16" x14ac:dyDescent="0.25">
      <c r="B272" s="743"/>
      <c r="C272" s="743"/>
      <c r="D272" s="743"/>
      <c r="E272" s="493"/>
      <c r="F272" s="743"/>
      <c r="G272" s="746"/>
      <c r="H272" s="747"/>
      <c r="I272" s="748"/>
      <c r="J272" s="749"/>
      <c r="K272" s="766"/>
      <c r="L272" s="796"/>
      <c r="M272" s="724"/>
      <c r="N272" s="182"/>
      <c r="O272" s="182"/>
      <c r="P272" s="182"/>
    </row>
    <row r="273" spans="2:16" x14ac:dyDescent="0.25">
      <c r="B273" s="715" t="s">
        <v>453</v>
      </c>
      <c r="C273" s="715"/>
      <c r="D273" s="715"/>
      <c r="E273" s="715"/>
      <c r="F273" s="716"/>
      <c r="G273" s="717" t="s">
        <v>512</v>
      </c>
      <c r="H273" s="718"/>
      <c r="I273" s="719"/>
      <c r="J273" s="720"/>
      <c r="K273" s="719"/>
      <c r="L273" s="797"/>
      <c r="M273" s="725" t="e">
        <f>Tabela3[[#This Row],[CUSTO TOTAL C/ BDI S/ DES]]/$L$14</f>
        <v>#DIV/0!</v>
      </c>
      <c r="N273" s="182"/>
      <c r="O273" s="182"/>
      <c r="P273" s="182"/>
    </row>
    <row r="274" spans="2:16" x14ac:dyDescent="0.25">
      <c r="B274" s="732" t="s">
        <v>472</v>
      </c>
      <c r="C274" s="732"/>
      <c r="D274" s="732"/>
      <c r="E274" s="494"/>
      <c r="F274" s="732"/>
      <c r="G274" s="733" t="s">
        <v>519</v>
      </c>
      <c r="H274" s="738"/>
      <c r="I274" s="739"/>
      <c r="J274" s="740"/>
      <c r="K274" s="739"/>
      <c r="L274" s="741"/>
      <c r="M274" s="724"/>
      <c r="N274" s="182"/>
      <c r="O274" s="182"/>
      <c r="P274" s="182"/>
    </row>
    <row r="275" spans="2:16" x14ac:dyDescent="0.25">
      <c r="B275" s="732" t="s">
        <v>504</v>
      </c>
      <c r="C275" s="732"/>
      <c r="D275" s="732"/>
      <c r="E275" s="494"/>
      <c r="F275" s="732"/>
      <c r="G275" s="733" t="s">
        <v>1202</v>
      </c>
      <c r="H275" s="738"/>
      <c r="I275" s="739"/>
      <c r="J275" s="740"/>
      <c r="K275" s="739"/>
      <c r="L275" s="741"/>
      <c r="M275" s="724"/>
      <c r="N275" s="182"/>
      <c r="O275" s="182"/>
      <c r="P275" s="182"/>
    </row>
    <row r="276" spans="2:16" ht="38.25" x14ac:dyDescent="0.25">
      <c r="B276" s="771" t="s">
        <v>1210</v>
      </c>
      <c r="C276" s="771" t="s">
        <v>38</v>
      </c>
      <c r="D276" s="771" t="str">
        <f t="shared" ref="D276:D324" si="36">IF(_xlfn.ISFORMULA(G276),IF(ISNUMBER(SEARCH("CPU",F276)),"COMPOSIÇÃO",IF(ISNUMBER(SEARCH("CT",F276)),"COTAÇÃO",IF(LEN(F276)&gt;6,"AGESUL","SINAPI"))),"SBC")</f>
        <v>SBC</v>
      </c>
      <c r="E276" s="492" t="str">
        <f>Tabela3[[#This Row],[ITEM]]</f>
        <v>1.11.1.1.1</v>
      </c>
      <c r="F276" s="772">
        <v>92998</v>
      </c>
      <c r="G276" s="773" t="s">
        <v>1417</v>
      </c>
      <c r="H276" s="771" t="s">
        <v>111</v>
      </c>
      <c r="I276" s="774"/>
      <c r="J276" s="775"/>
      <c r="K276" s="774"/>
      <c r="L276" s="774"/>
      <c r="M276" s="724"/>
      <c r="N276" s="182"/>
      <c r="O276" s="182"/>
      <c r="P276" s="182"/>
    </row>
    <row r="277" spans="2:16" ht="25.5" x14ac:dyDescent="0.25">
      <c r="B277" s="771" t="s">
        <v>1211</v>
      </c>
      <c r="C277" s="771" t="s">
        <v>38</v>
      </c>
      <c r="D277" s="771" t="str">
        <f t="shared" si="36"/>
        <v>SBC</v>
      </c>
      <c r="E277" s="492" t="str">
        <f>Tabela3[[#This Row],[ITEM]]</f>
        <v>1.11.1.1.2</v>
      </c>
      <c r="F277" s="772">
        <v>91935</v>
      </c>
      <c r="G277" s="773" t="s">
        <v>1418</v>
      </c>
      <c r="H277" s="771" t="s">
        <v>111</v>
      </c>
      <c r="I277" s="774"/>
      <c r="J277" s="775"/>
      <c r="K277" s="774"/>
      <c r="L277" s="774"/>
      <c r="M277" s="724"/>
      <c r="N277" s="182"/>
      <c r="O277" s="182"/>
      <c r="P277" s="182"/>
    </row>
    <row r="278" spans="2:16" ht="38.25" x14ac:dyDescent="0.25">
      <c r="B278" s="771" t="s">
        <v>1212</v>
      </c>
      <c r="C278" s="771" t="s">
        <v>38</v>
      </c>
      <c r="D278" s="771" t="str">
        <f t="shared" si="36"/>
        <v>SBC</v>
      </c>
      <c r="E278" s="492" t="str">
        <f>Tabela3[[#This Row],[ITEM]]</f>
        <v>1.11.1.1.3</v>
      </c>
      <c r="F278" s="772">
        <v>92986</v>
      </c>
      <c r="G278" s="773" t="s">
        <v>1419</v>
      </c>
      <c r="H278" s="771" t="s">
        <v>111</v>
      </c>
      <c r="I278" s="774"/>
      <c r="J278" s="775"/>
      <c r="K278" s="774"/>
      <c r="L278" s="774"/>
      <c r="M278" s="724"/>
      <c r="N278" s="182"/>
      <c r="O278" s="182"/>
      <c r="P278" s="182"/>
    </row>
    <row r="279" spans="2:16" ht="25.5" x14ac:dyDescent="0.25">
      <c r="B279" s="771" t="s">
        <v>1213</v>
      </c>
      <c r="C279" s="771" t="s">
        <v>38</v>
      </c>
      <c r="D279" s="771" t="str">
        <f t="shared" si="36"/>
        <v>SBC</v>
      </c>
      <c r="E279" s="492" t="str">
        <f>Tabela3[[#This Row],[ITEM]]</f>
        <v>1.11.1.1.4</v>
      </c>
      <c r="F279" s="772">
        <v>91929</v>
      </c>
      <c r="G279" s="773" t="s">
        <v>1420</v>
      </c>
      <c r="H279" s="771" t="s">
        <v>111</v>
      </c>
      <c r="I279" s="774"/>
      <c r="J279" s="775"/>
      <c r="K279" s="774"/>
      <c r="L279" s="774"/>
      <c r="M279" s="724"/>
      <c r="N279" s="182"/>
      <c r="O279" s="182"/>
      <c r="P279" s="182"/>
    </row>
    <row r="280" spans="2:16" ht="25.5" x14ac:dyDescent="0.25">
      <c r="B280" s="771" t="s">
        <v>1214</v>
      </c>
      <c r="C280" s="771" t="s">
        <v>38</v>
      </c>
      <c r="D280" s="771" t="str">
        <f t="shared" si="36"/>
        <v>SBC</v>
      </c>
      <c r="E280" s="492" t="str">
        <f>Tabela3[[#This Row],[ITEM]]</f>
        <v>1.11.1.1.5</v>
      </c>
      <c r="F280" s="772">
        <v>91931</v>
      </c>
      <c r="G280" s="773" t="s">
        <v>1421</v>
      </c>
      <c r="H280" s="771" t="s">
        <v>111</v>
      </c>
      <c r="I280" s="774"/>
      <c r="J280" s="775"/>
      <c r="K280" s="774"/>
      <c r="L280" s="774"/>
      <c r="M280" s="724"/>
      <c r="N280" s="182"/>
      <c r="O280" s="543"/>
      <c r="P280" s="182"/>
    </row>
    <row r="281" spans="2:16" ht="25.5" x14ac:dyDescent="0.25">
      <c r="B281" s="771" t="s">
        <v>1215</v>
      </c>
      <c r="C281" s="771" t="s">
        <v>38</v>
      </c>
      <c r="D281" s="771" t="str">
        <f t="shared" si="36"/>
        <v>SBC</v>
      </c>
      <c r="E281" s="492" t="str">
        <f>Tabela3[[#This Row],[ITEM]]</f>
        <v>1.11.1.1.6</v>
      </c>
      <c r="F281" s="772">
        <v>91926</v>
      </c>
      <c r="G281" s="773" t="s">
        <v>1422</v>
      </c>
      <c r="H281" s="771" t="s">
        <v>111</v>
      </c>
      <c r="I281" s="774"/>
      <c r="J281" s="775"/>
      <c r="K281" s="774"/>
      <c r="L281" s="774"/>
      <c r="M281" s="724"/>
      <c r="N281" s="182"/>
      <c r="O281" s="182"/>
      <c r="P281" s="182"/>
    </row>
    <row r="282" spans="2:16" x14ac:dyDescent="0.25">
      <c r="B282" s="805"/>
      <c r="C282" s="805"/>
      <c r="D282" s="805"/>
      <c r="E282" s="492"/>
      <c r="F282" s="544"/>
      <c r="G282" s="806"/>
      <c r="H282" s="805"/>
      <c r="I282" s="807"/>
      <c r="J282" s="804"/>
      <c r="K282" s="807"/>
      <c r="L282" s="807"/>
      <c r="M282" s="724"/>
      <c r="N282" s="182"/>
      <c r="O282" s="182"/>
      <c r="P282" s="182"/>
    </row>
    <row r="283" spans="2:16" x14ac:dyDescent="0.25">
      <c r="B283" s="732" t="s">
        <v>846</v>
      </c>
      <c r="C283" s="732"/>
      <c r="D283" s="732"/>
      <c r="E283" s="494"/>
      <c r="F283" s="732"/>
      <c r="G283" s="733" t="s">
        <v>1203</v>
      </c>
      <c r="H283" s="738"/>
      <c r="I283" s="739"/>
      <c r="J283" s="740"/>
      <c r="K283" s="739"/>
      <c r="L283" s="741"/>
      <c r="M283" s="724"/>
      <c r="N283" s="182"/>
      <c r="O283" s="182"/>
      <c r="P283" s="182"/>
    </row>
    <row r="284" spans="2:16" ht="25.5" x14ac:dyDescent="0.25">
      <c r="B284" s="771" t="s">
        <v>1216</v>
      </c>
      <c r="C284" s="771" t="s">
        <v>38</v>
      </c>
      <c r="D284" s="771" t="str">
        <f t="shared" si="36"/>
        <v>SBC</v>
      </c>
      <c r="E284" s="492" t="str">
        <f>Tabela3[[#This Row],[ITEM]]</f>
        <v>1.11.1.2.1</v>
      </c>
      <c r="F284" s="772">
        <v>91939</v>
      </c>
      <c r="G284" s="773" t="s">
        <v>1423</v>
      </c>
      <c r="H284" s="771" t="s">
        <v>94</v>
      </c>
      <c r="I284" s="774"/>
      <c r="J284" s="775"/>
      <c r="K284" s="774"/>
      <c r="L284" s="774"/>
      <c r="M284" s="724"/>
      <c r="N284" s="182"/>
      <c r="O284" s="182"/>
      <c r="P284" s="182"/>
    </row>
    <row r="285" spans="2:16" ht="25.5" x14ac:dyDescent="0.25">
      <c r="B285" s="771" t="s">
        <v>1217</v>
      </c>
      <c r="C285" s="771" t="s">
        <v>38</v>
      </c>
      <c r="D285" s="771" t="str">
        <f t="shared" si="36"/>
        <v>SBC</v>
      </c>
      <c r="E285" s="492" t="str">
        <f>Tabela3[[#This Row],[ITEM]]</f>
        <v>1.11.1.2.2</v>
      </c>
      <c r="F285" s="772">
        <v>91941</v>
      </c>
      <c r="G285" s="773" t="s">
        <v>1424</v>
      </c>
      <c r="H285" s="771" t="s">
        <v>94</v>
      </c>
      <c r="I285" s="774"/>
      <c r="J285" s="775"/>
      <c r="K285" s="774"/>
      <c r="L285" s="774"/>
      <c r="M285" s="724"/>
      <c r="N285" s="182"/>
      <c r="O285" s="182"/>
      <c r="P285" s="182"/>
    </row>
    <row r="286" spans="2:16" ht="25.5" x14ac:dyDescent="0.25">
      <c r="B286" s="771" t="s">
        <v>1218</v>
      </c>
      <c r="C286" s="771" t="s">
        <v>38</v>
      </c>
      <c r="D286" s="771" t="str">
        <f t="shared" si="36"/>
        <v>SBC</v>
      </c>
      <c r="E286" s="492" t="str">
        <f>Tabela3[[#This Row],[ITEM]]</f>
        <v>1.11.1.2.3</v>
      </c>
      <c r="F286" s="772">
        <v>91940</v>
      </c>
      <c r="G286" s="773" t="s">
        <v>1425</v>
      </c>
      <c r="H286" s="771" t="s">
        <v>94</v>
      </c>
      <c r="I286" s="774"/>
      <c r="J286" s="775"/>
      <c r="K286" s="774"/>
      <c r="L286" s="774"/>
      <c r="M286" s="724"/>
      <c r="N286" s="182"/>
      <c r="O286" s="182"/>
      <c r="P286" s="182"/>
    </row>
    <row r="287" spans="2:16" ht="25.5" x14ac:dyDescent="0.25">
      <c r="B287" s="771" t="s">
        <v>1219</v>
      </c>
      <c r="C287" s="771" t="s">
        <v>38</v>
      </c>
      <c r="D287" s="771" t="str">
        <f t="shared" si="36"/>
        <v>SBC</v>
      </c>
      <c r="E287" s="492" t="str">
        <f>Tabela3[[#This Row],[ITEM]]</f>
        <v>1.11.1.2.4</v>
      </c>
      <c r="F287" s="772">
        <v>91936</v>
      </c>
      <c r="G287" s="773" t="s">
        <v>1426</v>
      </c>
      <c r="H287" s="771" t="s">
        <v>94</v>
      </c>
      <c r="I287" s="774"/>
      <c r="J287" s="775"/>
      <c r="K287" s="774"/>
      <c r="L287" s="774"/>
      <c r="M287" s="724"/>
      <c r="N287" s="182"/>
      <c r="O287" s="182"/>
      <c r="P287" s="182"/>
    </row>
    <row r="288" spans="2:16" ht="38.25" x14ac:dyDescent="0.25">
      <c r="B288" s="771" t="s">
        <v>1220</v>
      </c>
      <c r="C288" s="771" t="s">
        <v>38</v>
      </c>
      <c r="D288" s="771" t="str">
        <f t="shared" si="36"/>
        <v>SBC</v>
      </c>
      <c r="E288" s="492" t="str">
        <f>Tabela3[[#This Row],[ITEM]]</f>
        <v>1.11.1.2.5</v>
      </c>
      <c r="F288" s="772">
        <v>97887</v>
      </c>
      <c r="G288" s="773" t="s">
        <v>1427</v>
      </c>
      <c r="H288" s="771" t="s">
        <v>94</v>
      </c>
      <c r="I288" s="774"/>
      <c r="J288" s="775"/>
      <c r="K288" s="774"/>
      <c r="L288" s="774"/>
      <c r="M288" s="724"/>
      <c r="N288" s="182"/>
      <c r="O288" s="182"/>
      <c r="P288" s="182"/>
    </row>
    <row r="289" spans="1:16" x14ac:dyDescent="0.25">
      <c r="B289" s="805"/>
      <c r="C289" s="805"/>
      <c r="D289" s="805"/>
      <c r="E289" s="492"/>
      <c r="F289" s="544"/>
      <c r="G289" s="806"/>
      <c r="H289" s="805"/>
      <c r="I289" s="807"/>
      <c r="J289" s="804"/>
      <c r="K289" s="807"/>
      <c r="L289" s="807"/>
      <c r="M289" s="724"/>
      <c r="N289" s="182"/>
      <c r="O289" s="182"/>
      <c r="P289" s="182"/>
    </row>
    <row r="290" spans="1:16" x14ac:dyDescent="0.25">
      <c r="B290" s="732" t="s">
        <v>505</v>
      </c>
      <c r="C290" s="732"/>
      <c r="D290" s="732"/>
      <c r="E290" s="494"/>
      <c r="F290" s="732"/>
      <c r="G290" s="733" t="s">
        <v>1204</v>
      </c>
      <c r="H290" s="738"/>
      <c r="I290" s="739"/>
      <c r="J290" s="740"/>
      <c r="K290" s="739"/>
      <c r="L290" s="741"/>
      <c r="M290" s="724"/>
      <c r="N290" s="182"/>
      <c r="O290" s="182"/>
      <c r="P290" s="182"/>
    </row>
    <row r="291" spans="1:16" ht="25.5" x14ac:dyDescent="0.25">
      <c r="B291" s="771" t="s">
        <v>1221</v>
      </c>
      <c r="C291" s="771" t="s">
        <v>38</v>
      </c>
      <c r="D291" s="771" t="str">
        <f t="shared" si="36"/>
        <v>SBC</v>
      </c>
      <c r="E291" s="492" t="str">
        <f>Tabela3[[#This Row],[ITEM]]</f>
        <v>1.11.1.3.1</v>
      </c>
      <c r="F291" s="772">
        <v>91979</v>
      </c>
      <c r="G291" s="773" t="s">
        <v>1428</v>
      </c>
      <c r="H291" s="771" t="s">
        <v>94</v>
      </c>
      <c r="I291" s="774"/>
      <c r="J291" s="775"/>
      <c r="K291" s="774"/>
      <c r="L291" s="774"/>
      <c r="M291" s="724"/>
      <c r="N291" s="182"/>
      <c r="O291" s="182"/>
      <c r="P291" s="182"/>
    </row>
    <row r="292" spans="1:16" s="167" customFormat="1" ht="25.5" x14ac:dyDescent="0.25">
      <c r="A292" s="172"/>
      <c r="B292" s="771" t="s">
        <v>1222</v>
      </c>
      <c r="C292" s="771" t="s">
        <v>38</v>
      </c>
      <c r="D292" s="771" t="str">
        <f t="shared" si="36"/>
        <v>SBC</v>
      </c>
      <c r="E292" s="492" t="str">
        <f>Tabela3[[#This Row],[ITEM]]</f>
        <v>1.11.1.3.2</v>
      </c>
      <c r="F292" s="772">
        <v>92029</v>
      </c>
      <c r="G292" s="773" t="s">
        <v>1429</v>
      </c>
      <c r="H292" s="771" t="s">
        <v>94</v>
      </c>
      <c r="I292" s="774"/>
      <c r="J292" s="775"/>
      <c r="K292" s="774"/>
      <c r="L292" s="774"/>
      <c r="M292" s="724"/>
      <c r="N292" s="182"/>
      <c r="O292" s="182"/>
      <c r="P292" s="182"/>
    </row>
    <row r="293" spans="1:16" s="167" customFormat="1" ht="25.5" x14ac:dyDescent="0.25">
      <c r="A293" s="172"/>
      <c r="B293" s="771" t="s">
        <v>1223</v>
      </c>
      <c r="C293" s="771" t="s">
        <v>38</v>
      </c>
      <c r="D293" s="771" t="str">
        <f t="shared" si="36"/>
        <v>SBC</v>
      </c>
      <c r="E293" s="492" t="str">
        <f>Tabela3[[#This Row],[ITEM]]</f>
        <v>1.11.1.3.3</v>
      </c>
      <c r="F293" s="772">
        <v>92023</v>
      </c>
      <c r="G293" s="773" t="s">
        <v>1430</v>
      </c>
      <c r="H293" s="771" t="s">
        <v>94</v>
      </c>
      <c r="I293" s="774"/>
      <c r="J293" s="775"/>
      <c r="K293" s="774"/>
      <c r="L293" s="774"/>
      <c r="M293" s="510"/>
      <c r="N293" s="187"/>
      <c r="O293" s="187"/>
      <c r="P293" s="187"/>
    </row>
    <row r="294" spans="1:16" s="167" customFormat="1" ht="25.5" x14ac:dyDescent="0.25">
      <c r="A294" s="172"/>
      <c r="B294" s="771" t="s">
        <v>1224</v>
      </c>
      <c r="C294" s="771" t="s">
        <v>38</v>
      </c>
      <c r="D294" s="771" t="str">
        <f t="shared" si="36"/>
        <v>SBC</v>
      </c>
      <c r="E294" s="492" t="str">
        <f>Tabela3[[#This Row],[ITEM]]</f>
        <v>1.11.1.3.4</v>
      </c>
      <c r="F294" s="772" t="str">
        <f>COMPOSIÇÃO!A37</f>
        <v>CPU-EL 01</v>
      </c>
      <c r="G294" s="773" t="s">
        <v>1245</v>
      </c>
      <c r="H294" s="771" t="s">
        <v>94</v>
      </c>
      <c r="I294" s="774"/>
      <c r="J294" s="775"/>
      <c r="K294" s="774"/>
      <c r="L294" s="774"/>
      <c r="M294" s="510"/>
      <c r="N294" s="187"/>
      <c r="O294" s="187"/>
      <c r="P294" s="187"/>
    </row>
    <row r="295" spans="1:16" ht="25.5" x14ac:dyDescent="0.25">
      <c r="B295" s="771" t="s">
        <v>1225</v>
      </c>
      <c r="C295" s="771" t="s">
        <v>38</v>
      </c>
      <c r="D295" s="771" t="str">
        <f t="shared" si="36"/>
        <v>SBC</v>
      </c>
      <c r="E295" s="492" t="str">
        <f>Tabela3[[#This Row],[ITEM]]</f>
        <v>1.11.1.3.5</v>
      </c>
      <c r="F295" s="772">
        <v>1201002056</v>
      </c>
      <c r="G295" s="773" t="s">
        <v>1431</v>
      </c>
      <c r="H295" s="771" t="s">
        <v>94</v>
      </c>
      <c r="I295" s="774"/>
      <c r="J295" s="775"/>
      <c r="K295" s="774"/>
      <c r="L295" s="774"/>
      <c r="M295" s="510"/>
      <c r="N295" s="187"/>
      <c r="O295" s="187"/>
      <c r="P295" s="187"/>
    </row>
    <row r="296" spans="1:16" ht="25.5" x14ac:dyDescent="0.25">
      <c r="B296" s="771" t="s">
        <v>1226</v>
      </c>
      <c r="C296" s="771" t="s">
        <v>38</v>
      </c>
      <c r="D296" s="771" t="str">
        <f t="shared" si="36"/>
        <v>SBC</v>
      </c>
      <c r="E296" s="492" t="str">
        <f>Tabela3[[#This Row],[ITEM]]</f>
        <v>1.11.1.3.6</v>
      </c>
      <c r="F296" s="772">
        <v>92000</v>
      </c>
      <c r="G296" s="773" t="s">
        <v>1432</v>
      </c>
      <c r="H296" s="771" t="s">
        <v>94</v>
      </c>
      <c r="I296" s="774"/>
      <c r="J296" s="775"/>
      <c r="K296" s="774"/>
      <c r="L296" s="774"/>
      <c r="M296" s="724"/>
      <c r="N296" s="182"/>
      <c r="O296" s="182"/>
      <c r="P296" s="182"/>
    </row>
    <row r="297" spans="1:16" ht="25.5" x14ac:dyDescent="0.25">
      <c r="B297" s="771" t="s">
        <v>1227</v>
      </c>
      <c r="C297" s="771" t="s">
        <v>38</v>
      </c>
      <c r="D297" s="771" t="str">
        <f t="shared" si="36"/>
        <v>SBC</v>
      </c>
      <c r="E297" s="492" t="str">
        <f>Tabela3[[#This Row],[ITEM]]</f>
        <v>1.11.1.3.7</v>
      </c>
      <c r="F297" s="772">
        <v>91992</v>
      </c>
      <c r="G297" s="773" t="s">
        <v>1433</v>
      </c>
      <c r="H297" s="771" t="s">
        <v>94</v>
      </c>
      <c r="I297" s="774"/>
      <c r="J297" s="775"/>
      <c r="K297" s="774"/>
      <c r="L297" s="774"/>
      <c r="M297" s="724"/>
      <c r="N297" s="182"/>
      <c r="O297" s="182"/>
      <c r="P297" s="182"/>
    </row>
    <row r="298" spans="1:16" x14ac:dyDescent="0.25">
      <c r="B298" s="805"/>
      <c r="C298" s="805"/>
      <c r="D298" s="805"/>
      <c r="E298" s="492"/>
      <c r="F298" s="544"/>
      <c r="G298" s="806"/>
      <c r="H298" s="805"/>
      <c r="I298" s="807"/>
      <c r="J298" s="804"/>
      <c r="K298" s="807"/>
      <c r="L298" s="807"/>
      <c r="M298" s="724"/>
      <c r="N298" s="182"/>
      <c r="O298" s="182"/>
      <c r="P298" s="182"/>
    </row>
    <row r="299" spans="1:16" x14ac:dyDescent="0.25">
      <c r="B299" s="732" t="s">
        <v>506</v>
      </c>
      <c r="C299" s="732"/>
      <c r="D299" s="732"/>
      <c r="E299" s="494"/>
      <c r="F299" s="732"/>
      <c r="G299" s="733" t="s">
        <v>1205</v>
      </c>
      <c r="H299" s="738"/>
      <c r="I299" s="739"/>
      <c r="J299" s="740"/>
      <c r="K299" s="739"/>
      <c r="L299" s="741"/>
      <c r="M299" s="724"/>
      <c r="N299" s="182"/>
      <c r="O299" s="182"/>
      <c r="P299" s="182"/>
    </row>
    <row r="300" spans="1:16" x14ac:dyDescent="0.25">
      <c r="B300" s="771" t="s">
        <v>1228</v>
      </c>
      <c r="C300" s="771" t="s">
        <v>38</v>
      </c>
      <c r="D300" s="771" t="str">
        <f t="shared" si="36"/>
        <v>SBC</v>
      </c>
      <c r="E300" s="492" t="str">
        <f>Tabela3[[#This Row],[ITEM]]</f>
        <v>1.11.1.4.1</v>
      </c>
      <c r="F300" s="772">
        <v>64035</v>
      </c>
      <c r="G300" s="773" t="s">
        <v>1246</v>
      </c>
      <c r="H300" s="771" t="s">
        <v>94</v>
      </c>
      <c r="I300" s="774"/>
      <c r="J300" s="775"/>
      <c r="K300" s="774"/>
      <c r="L300" s="774"/>
      <c r="M300" s="724"/>
      <c r="N300" s="182"/>
      <c r="O300" s="182"/>
      <c r="P300" s="182"/>
    </row>
    <row r="301" spans="1:16" ht="25.5" x14ac:dyDescent="0.25">
      <c r="B301" s="771" t="s">
        <v>1229</v>
      </c>
      <c r="C301" s="771" t="s">
        <v>38</v>
      </c>
      <c r="D301" s="771" t="str">
        <f t="shared" si="36"/>
        <v>SBC</v>
      </c>
      <c r="E301" s="492" t="str">
        <f>Tabela3[[#This Row],[ITEM]]</f>
        <v>1.11.1.4.2</v>
      </c>
      <c r="F301" s="772">
        <v>93671</v>
      </c>
      <c r="G301" s="773" t="s">
        <v>1434</v>
      </c>
      <c r="H301" s="771" t="s">
        <v>94</v>
      </c>
      <c r="I301" s="774"/>
      <c r="J301" s="775"/>
      <c r="K301" s="774"/>
      <c r="L301" s="774"/>
      <c r="M301" s="724"/>
      <c r="N301" s="182"/>
      <c r="O301" s="182"/>
      <c r="P301" s="182"/>
    </row>
    <row r="302" spans="1:16" ht="25.5" x14ac:dyDescent="0.25">
      <c r="B302" s="771" t="s">
        <v>1230</v>
      </c>
      <c r="C302" s="771" t="s">
        <v>38</v>
      </c>
      <c r="D302" s="771" t="str">
        <f t="shared" si="36"/>
        <v>SBC</v>
      </c>
      <c r="E302" s="492" t="str">
        <f>Tabela3[[#This Row],[ITEM]]</f>
        <v>1.11.1.4.3</v>
      </c>
      <c r="F302" s="772">
        <v>93672</v>
      </c>
      <c r="G302" s="773" t="s">
        <v>1435</v>
      </c>
      <c r="H302" s="771" t="s">
        <v>94</v>
      </c>
      <c r="I302" s="774"/>
      <c r="J302" s="775"/>
      <c r="K302" s="774"/>
      <c r="L302" s="774"/>
      <c r="M302" s="724"/>
      <c r="N302" s="182"/>
      <c r="O302" s="182"/>
      <c r="P302" s="182"/>
    </row>
    <row r="303" spans="1:16" ht="25.5" x14ac:dyDescent="0.25">
      <c r="B303" s="771" t="s">
        <v>1231</v>
      </c>
      <c r="C303" s="771" t="s">
        <v>38</v>
      </c>
      <c r="D303" s="771" t="str">
        <f t="shared" si="36"/>
        <v>SBC</v>
      </c>
      <c r="E303" s="492" t="str">
        <f>Tabela3[[#This Row],[ITEM]]</f>
        <v>1.11.1.4.4</v>
      </c>
      <c r="F303" s="772">
        <v>1201005088</v>
      </c>
      <c r="G303" s="773" t="s">
        <v>1436</v>
      </c>
      <c r="H303" s="771" t="s">
        <v>94</v>
      </c>
      <c r="I303" s="774"/>
      <c r="J303" s="775"/>
      <c r="K303" s="774"/>
      <c r="L303" s="774"/>
      <c r="M303" s="724"/>
      <c r="N303" s="182"/>
      <c r="O303" s="182"/>
      <c r="P303" s="182"/>
    </row>
    <row r="304" spans="1:16" ht="25.5" x14ac:dyDescent="0.25">
      <c r="B304" s="771" t="s">
        <v>1232</v>
      </c>
      <c r="C304" s="771" t="s">
        <v>38</v>
      </c>
      <c r="D304" s="771" t="str">
        <f t="shared" si="36"/>
        <v>SBC</v>
      </c>
      <c r="E304" s="492" t="str">
        <f>Tabela3[[#This Row],[ITEM]]</f>
        <v>1.11.1.4.5</v>
      </c>
      <c r="F304" s="772">
        <v>93655</v>
      </c>
      <c r="G304" s="773" t="s">
        <v>1437</v>
      </c>
      <c r="H304" s="771" t="s">
        <v>94</v>
      </c>
      <c r="I304" s="774"/>
      <c r="J304" s="775"/>
      <c r="K304" s="774"/>
      <c r="L304" s="774"/>
      <c r="M304" s="724"/>
      <c r="N304" s="182"/>
      <c r="O304" s="182"/>
      <c r="P304" s="182"/>
    </row>
    <row r="305" spans="1:16" ht="25.5" x14ac:dyDescent="0.25">
      <c r="B305" s="771" t="s">
        <v>1233</v>
      </c>
      <c r="C305" s="771" t="s">
        <v>38</v>
      </c>
      <c r="D305" s="771" t="str">
        <f t="shared" si="36"/>
        <v>SBC</v>
      </c>
      <c r="E305" s="492" t="str">
        <f>Tabela3[[#This Row],[ITEM]]</f>
        <v>1.11.1.4.6</v>
      </c>
      <c r="F305" s="772">
        <v>93662</v>
      </c>
      <c r="G305" s="773" t="s">
        <v>1438</v>
      </c>
      <c r="H305" s="771" t="s">
        <v>94</v>
      </c>
      <c r="I305" s="774"/>
      <c r="J305" s="775"/>
      <c r="K305" s="774"/>
      <c r="L305" s="774"/>
      <c r="M305" s="724"/>
      <c r="N305" s="182"/>
      <c r="O305" s="182"/>
      <c r="P305" s="182"/>
    </row>
    <row r="306" spans="1:16" s="167" customFormat="1" ht="25.5" x14ac:dyDescent="0.25">
      <c r="A306" s="172"/>
      <c r="B306" s="771" t="s">
        <v>1234</v>
      </c>
      <c r="C306" s="771" t="s">
        <v>38</v>
      </c>
      <c r="D306" s="771" t="str">
        <f t="shared" si="36"/>
        <v>SBC</v>
      </c>
      <c r="E306" s="492" t="str">
        <f>Tabela3[[#This Row],[ITEM]]</f>
        <v>1.11.1.4.7</v>
      </c>
      <c r="F306" s="772" t="str">
        <f>COMPOSIÇÃO!A44</f>
        <v>CPU-EL 02</v>
      </c>
      <c r="G306" s="773" t="s">
        <v>1247</v>
      </c>
      <c r="H306" s="771" t="s">
        <v>94</v>
      </c>
      <c r="I306" s="774"/>
      <c r="J306" s="775"/>
      <c r="K306" s="774"/>
      <c r="L306" s="774"/>
      <c r="M306" s="724"/>
      <c r="N306" s="182"/>
      <c r="O306" s="182"/>
      <c r="P306" s="182"/>
    </row>
    <row r="307" spans="1:16" x14ac:dyDescent="0.25">
      <c r="B307" s="771" t="s">
        <v>1235</v>
      </c>
      <c r="C307" s="771" t="s">
        <v>38</v>
      </c>
      <c r="D307" s="771" t="str">
        <f t="shared" si="36"/>
        <v>SBC</v>
      </c>
      <c r="E307" s="492" t="str">
        <f>Tabela3[[#This Row],[ITEM]]</f>
        <v>1.11.1.4.8</v>
      </c>
      <c r="F307" s="772" t="str">
        <f>COMPOSIÇÃO!A49</f>
        <v>CPU-EL 03</v>
      </c>
      <c r="G307" s="773" t="s">
        <v>1248</v>
      </c>
      <c r="H307" s="771" t="s">
        <v>94</v>
      </c>
      <c r="I307" s="774"/>
      <c r="J307" s="775"/>
      <c r="K307" s="774"/>
      <c r="L307" s="774"/>
      <c r="M307" s="510"/>
      <c r="N307" s="187"/>
      <c r="O307" s="187"/>
      <c r="P307" s="187"/>
    </row>
    <row r="308" spans="1:16" x14ac:dyDescent="0.25">
      <c r="B308" s="805"/>
      <c r="C308" s="805"/>
      <c r="D308" s="805"/>
      <c r="E308" s="492"/>
      <c r="F308" s="544"/>
      <c r="G308" s="806"/>
      <c r="H308" s="805"/>
      <c r="I308" s="807"/>
      <c r="J308" s="804"/>
      <c r="K308" s="807"/>
      <c r="L308" s="807"/>
      <c r="M308" s="510"/>
      <c r="N308" s="187"/>
      <c r="O308" s="187"/>
      <c r="P308" s="187"/>
    </row>
    <row r="309" spans="1:16" x14ac:dyDescent="0.25">
      <c r="B309" s="732" t="s">
        <v>589</v>
      </c>
      <c r="C309" s="732"/>
      <c r="D309" s="732"/>
      <c r="E309" s="494"/>
      <c r="F309" s="732"/>
      <c r="G309" s="733" t="s">
        <v>1206</v>
      </c>
      <c r="H309" s="738"/>
      <c r="I309" s="739"/>
      <c r="J309" s="740"/>
      <c r="K309" s="739"/>
      <c r="L309" s="741"/>
      <c r="M309" s="510"/>
      <c r="N309" s="187"/>
      <c r="O309" s="187"/>
      <c r="P309" s="187"/>
    </row>
    <row r="310" spans="1:16" ht="38.25" x14ac:dyDescent="0.25">
      <c r="B310" s="771" t="s">
        <v>1236</v>
      </c>
      <c r="C310" s="771" t="s">
        <v>38</v>
      </c>
      <c r="D310" s="771" t="str">
        <f t="shared" si="36"/>
        <v>SBC</v>
      </c>
      <c r="E310" s="492" t="str">
        <f>Tabela3[[#This Row],[ITEM]]</f>
        <v>1.11.1.5.1</v>
      </c>
      <c r="F310" s="772">
        <v>91855</v>
      </c>
      <c r="G310" s="773" t="s">
        <v>1439</v>
      </c>
      <c r="H310" s="771" t="s">
        <v>111</v>
      </c>
      <c r="I310" s="774"/>
      <c r="J310" s="775"/>
      <c r="K310" s="774"/>
      <c r="L310" s="774"/>
      <c r="M310" s="724"/>
      <c r="N310" s="182"/>
      <c r="O310" s="182"/>
      <c r="P310" s="182"/>
    </row>
    <row r="311" spans="1:16" ht="38.25" x14ac:dyDescent="0.25">
      <c r="B311" s="771" t="s">
        <v>1237</v>
      </c>
      <c r="C311" s="771" t="s">
        <v>38</v>
      </c>
      <c r="D311" s="771" t="str">
        <f t="shared" si="36"/>
        <v>SBC</v>
      </c>
      <c r="E311" s="492" t="str">
        <f>Tabela3[[#This Row],[ITEM]]</f>
        <v>1.11.1.5.2</v>
      </c>
      <c r="F311" s="772">
        <v>97667</v>
      </c>
      <c r="G311" s="773" t="s">
        <v>1440</v>
      </c>
      <c r="H311" s="771" t="s">
        <v>111</v>
      </c>
      <c r="I311" s="774"/>
      <c r="J311" s="775"/>
      <c r="K311" s="774"/>
      <c r="L311" s="774"/>
      <c r="M311" s="724"/>
      <c r="N311" s="182"/>
      <c r="O311" s="182"/>
      <c r="P311" s="182"/>
    </row>
    <row r="312" spans="1:16" x14ac:dyDescent="0.25">
      <c r="B312" s="805"/>
      <c r="C312" s="805"/>
      <c r="D312" s="805"/>
      <c r="E312" s="492"/>
      <c r="F312" s="544"/>
      <c r="G312" s="806"/>
      <c r="H312" s="805"/>
      <c r="I312" s="807"/>
      <c r="J312" s="804"/>
      <c r="K312" s="807"/>
      <c r="L312" s="807"/>
      <c r="M312" s="724"/>
      <c r="N312" s="182"/>
      <c r="O312" s="182"/>
      <c r="P312" s="182"/>
    </row>
    <row r="313" spans="1:16" x14ac:dyDescent="0.25">
      <c r="B313" s="732" t="s">
        <v>590</v>
      </c>
      <c r="C313" s="732"/>
      <c r="D313" s="732"/>
      <c r="E313" s="494"/>
      <c r="F313" s="732"/>
      <c r="G313" s="733" t="s">
        <v>1207</v>
      </c>
      <c r="H313" s="738"/>
      <c r="I313" s="739"/>
      <c r="J313" s="740"/>
      <c r="K313" s="739"/>
      <c r="L313" s="741"/>
      <c r="M313" s="724"/>
      <c r="N313" s="182"/>
      <c r="O313" s="182"/>
      <c r="P313" s="182"/>
    </row>
    <row r="314" spans="1:16" ht="25.5" x14ac:dyDescent="0.25">
      <c r="B314" s="771" t="s">
        <v>1238</v>
      </c>
      <c r="C314" s="771" t="s">
        <v>38</v>
      </c>
      <c r="D314" s="771" t="str">
        <f t="shared" si="36"/>
        <v>SBC</v>
      </c>
      <c r="E314" s="492" t="str">
        <f>Tabela3[[#This Row],[ITEM]]</f>
        <v>1.11.1.6.1</v>
      </c>
      <c r="F314" s="772">
        <v>1201001104</v>
      </c>
      <c r="G314" s="773" t="s">
        <v>1441</v>
      </c>
      <c r="H314" s="771" t="s">
        <v>94</v>
      </c>
      <c r="I314" s="774"/>
      <c r="J314" s="775"/>
      <c r="K314" s="774"/>
      <c r="L314" s="774"/>
      <c r="M314" s="724"/>
      <c r="N314" s="182"/>
      <c r="O314" s="182"/>
      <c r="P314" s="182"/>
    </row>
    <row r="315" spans="1:16" ht="25.5" x14ac:dyDescent="0.25">
      <c r="B315" s="771" t="s">
        <v>1239</v>
      </c>
      <c r="C315" s="771" t="s">
        <v>38</v>
      </c>
      <c r="D315" s="771" t="str">
        <f t="shared" si="36"/>
        <v>SBC</v>
      </c>
      <c r="E315" s="492" t="str">
        <f>Tabela3[[#This Row],[ITEM]]</f>
        <v>1.11.1.6.2</v>
      </c>
      <c r="F315" s="772">
        <v>1201001000</v>
      </c>
      <c r="G315" s="773" t="s">
        <v>1442</v>
      </c>
      <c r="H315" s="771" t="s">
        <v>94</v>
      </c>
      <c r="I315" s="774"/>
      <c r="J315" s="775"/>
      <c r="K315" s="774"/>
      <c r="L315" s="774"/>
      <c r="M315" s="724"/>
      <c r="N315" s="182"/>
      <c r="O315" s="182"/>
      <c r="P315" s="182"/>
    </row>
    <row r="316" spans="1:16" x14ac:dyDescent="0.25">
      <c r="B316" s="805"/>
      <c r="C316" s="805"/>
      <c r="D316" s="805"/>
      <c r="E316" s="492"/>
      <c r="F316" s="544"/>
      <c r="G316" s="806"/>
      <c r="H316" s="805"/>
      <c r="I316" s="807"/>
      <c r="J316" s="804"/>
      <c r="K316" s="807"/>
      <c r="L316" s="807"/>
      <c r="M316" s="724"/>
      <c r="N316" s="182"/>
      <c r="O316" s="182"/>
      <c r="P316" s="182"/>
    </row>
    <row r="317" spans="1:16" x14ac:dyDescent="0.25">
      <c r="B317" s="732" t="s">
        <v>591</v>
      </c>
      <c r="C317" s="732"/>
      <c r="D317" s="732"/>
      <c r="E317" s="494"/>
      <c r="F317" s="732"/>
      <c r="G317" s="733" t="s">
        <v>1208</v>
      </c>
      <c r="H317" s="738"/>
      <c r="I317" s="739"/>
      <c r="J317" s="740"/>
      <c r="K317" s="739"/>
      <c r="L317" s="741"/>
      <c r="M317" s="724"/>
      <c r="N317" s="182"/>
      <c r="O317" s="182"/>
      <c r="P317" s="182"/>
    </row>
    <row r="318" spans="1:16" ht="38.25" x14ac:dyDescent="0.25">
      <c r="B318" s="771" t="s">
        <v>1240</v>
      </c>
      <c r="C318" s="771" t="s">
        <v>38</v>
      </c>
      <c r="D318" s="771" t="str">
        <f t="shared" si="36"/>
        <v>SBC</v>
      </c>
      <c r="E318" s="492" t="str">
        <f>Tabela3[[#This Row],[ITEM]]</f>
        <v>1.11.1.7.1</v>
      </c>
      <c r="F318" s="772">
        <v>1201005010</v>
      </c>
      <c r="G318" s="773" t="s">
        <v>1443</v>
      </c>
      <c r="H318" s="771" t="s">
        <v>94</v>
      </c>
      <c r="I318" s="774"/>
      <c r="J318" s="775"/>
      <c r="K318" s="774"/>
      <c r="L318" s="774"/>
      <c r="M318" s="724"/>
      <c r="N318" s="182"/>
      <c r="O318" s="182"/>
      <c r="P318" s="182"/>
    </row>
    <row r="319" spans="1:16" ht="38.25" x14ac:dyDescent="0.25">
      <c r="B319" s="771" t="s">
        <v>1241</v>
      </c>
      <c r="C319" s="771" t="s">
        <v>38</v>
      </c>
      <c r="D319" s="771" t="str">
        <f t="shared" si="36"/>
        <v>SBC</v>
      </c>
      <c r="E319" s="492" t="str">
        <f>Tabela3[[#This Row],[ITEM]]</f>
        <v>1.11.1.7.2</v>
      </c>
      <c r="F319" s="772">
        <v>1201005011</v>
      </c>
      <c r="G319" s="773" t="s">
        <v>1444</v>
      </c>
      <c r="H319" s="771" t="s">
        <v>94</v>
      </c>
      <c r="I319" s="774"/>
      <c r="J319" s="775"/>
      <c r="K319" s="774"/>
      <c r="L319" s="774"/>
      <c r="M319" s="724"/>
      <c r="N319" s="182"/>
      <c r="O319" s="182"/>
      <c r="P319" s="182"/>
    </row>
    <row r="320" spans="1:16" x14ac:dyDescent="0.25">
      <c r="B320" s="800"/>
      <c r="C320" s="800"/>
      <c r="D320" s="800"/>
      <c r="E320" s="496"/>
      <c r="F320" s="801"/>
      <c r="G320" s="802"/>
      <c r="H320" s="800"/>
      <c r="I320" s="803"/>
      <c r="J320" s="804"/>
      <c r="K320" s="803"/>
      <c r="L320" s="803"/>
      <c r="M320" s="724"/>
      <c r="N320" s="182"/>
      <c r="O320" s="182"/>
      <c r="P320" s="182"/>
    </row>
    <row r="321" spans="2:16" x14ac:dyDescent="0.25">
      <c r="B321" s="732" t="s">
        <v>592</v>
      </c>
      <c r="C321" s="732"/>
      <c r="D321" s="732"/>
      <c r="E321" s="494"/>
      <c r="F321" s="732"/>
      <c r="G321" s="733" t="s">
        <v>1209</v>
      </c>
      <c r="H321" s="738"/>
      <c r="I321" s="739"/>
      <c r="J321" s="740"/>
      <c r="K321" s="739"/>
      <c r="L321" s="741"/>
      <c r="M321" s="724"/>
      <c r="N321" s="182"/>
      <c r="O321" s="182"/>
      <c r="P321" s="182"/>
    </row>
    <row r="322" spans="2:16" ht="25.5" x14ac:dyDescent="0.25">
      <c r="B322" s="771" t="s">
        <v>1242</v>
      </c>
      <c r="C322" s="771" t="s">
        <v>38</v>
      </c>
      <c r="D322" s="771" t="str">
        <f t="shared" si="36"/>
        <v>SBC</v>
      </c>
      <c r="E322" s="492" t="str">
        <f>Tabela3[[#This Row],[ITEM]]</f>
        <v>1.11.1.8.1</v>
      </c>
      <c r="F322" s="772">
        <v>1401000108</v>
      </c>
      <c r="G322" s="773" t="s">
        <v>1371</v>
      </c>
      <c r="H322" s="771" t="s">
        <v>111</v>
      </c>
      <c r="I322" s="774"/>
      <c r="J322" s="775"/>
      <c r="K322" s="774"/>
      <c r="L322" s="774"/>
      <c r="M322" s="724"/>
      <c r="N322" s="182"/>
      <c r="O322" s="182"/>
      <c r="P322" s="182"/>
    </row>
    <row r="323" spans="2:16" x14ac:dyDescent="0.25">
      <c r="B323" s="771" t="s">
        <v>1243</v>
      </c>
      <c r="C323" s="771" t="s">
        <v>38</v>
      </c>
      <c r="D323" s="771" t="str">
        <f t="shared" si="36"/>
        <v>SBC</v>
      </c>
      <c r="E323" s="492" t="str">
        <f>Tabela3[[#This Row],[ITEM]]</f>
        <v>1.11.1.8.2</v>
      </c>
      <c r="F323" s="772">
        <v>1301001070</v>
      </c>
      <c r="G323" s="773" t="s">
        <v>1372</v>
      </c>
      <c r="H323" s="771" t="s">
        <v>111</v>
      </c>
      <c r="I323" s="774"/>
      <c r="J323" s="775"/>
      <c r="K323" s="774"/>
      <c r="L323" s="774"/>
      <c r="M323" s="724"/>
      <c r="N323" s="182"/>
      <c r="O323" s="182"/>
      <c r="P323" s="182"/>
    </row>
    <row r="324" spans="2:16" ht="25.5" x14ac:dyDescent="0.25">
      <c r="B324" s="771" t="s">
        <v>1244</v>
      </c>
      <c r="C324" s="771" t="s">
        <v>38</v>
      </c>
      <c r="D324" s="771" t="str">
        <f t="shared" si="36"/>
        <v>SBC</v>
      </c>
      <c r="E324" s="492" t="str">
        <f>Tabela3[[#This Row],[ITEM]]</f>
        <v>1.11.1.8.3</v>
      </c>
      <c r="F324" s="772">
        <v>90447</v>
      </c>
      <c r="G324" s="773" t="s">
        <v>1445</v>
      </c>
      <c r="H324" s="771" t="s">
        <v>111</v>
      </c>
      <c r="I324" s="774"/>
      <c r="J324" s="775"/>
      <c r="K324" s="774"/>
      <c r="L324" s="774"/>
      <c r="M324" s="724"/>
      <c r="N324" s="182"/>
      <c r="O324" s="182"/>
      <c r="P324" s="182"/>
    </row>
    <row r="325" spans="2:16" x14ac:dyDescent="0.25">
      <c r="B325" s="742"/>
      <c r="C325" s="742"/>
      <c r="D325" s="742"/>
      <c r="E325" s="492"/>
      <c r="F325" s="743"/>
      <c r="G325" s="532"/>
      <c r="H325" s="742"/>
      <c r="I325" s="744"/>
      <c r="J325" s="745"/>
      <c r="K325" s="744"/>
      <c r="L325" s="744"/>
      <c r="M325" s="724"/>
      <c r="N325" s="182"/>
      <c r="O325" s="182"/>
      <c r="P325" s="182"/>
    </row>
    <row r="326" spans="2:16" x14ac:dyDescent="0.25">
      <c r="B326" s="732" t="s">
        <v>473</v>
      </c>
      <c r="C326" s="732"/>
      <c r="D326" s="732"/>
      <c r="E326" s="494"/>
      <c r="F326" s="732"/>
      <c r="G326" s="733" t="s">
        <v>617</v>
      </c>
      <c r="H326" s="738"/>
      <c r="I326" s="739"/>
      <c r="J326" s="740"/>
      <c r="K326" s="739"/>
      <c r="L326" s="741"/>
      <c r="M326" s="725" t="e">
        <f>Tabela3[[#This Row],[CUSTO TOTAL C/ BDI S/ DES]]/$L$14</f>
        <v>#DIV/0!</v>
      </c>
      <c r="N326" s="182"/>
      <c r="O326" s="182"/>
      <c r="P326" s="182"/>
    </row>
    <row r="327" spans="2:16" ht="25.5" x14ac:dyDescent="0.25">
      <c r="B327" s="771" t="s">
        <v>507</v>
      </c>
      <c r="C327" s="771" t="s">
        <v>38</v>
      </c>
      <c r="D327" s="771" t="str">
        <f t="shared" ref="D327:D337" si="37">IF(_xlfn.ISFORMULA(G327),IF(ISNUMBER(SEARCH("CPU",F327)),"COMPOSIÇÃO",IF(ISNUMBER(SEARCH("CT",F327)),"COTAÇÃO",IF(LEN(F327)&gt;6,"AGESUL","SINAPI"))),"SBC")</f>
        <v>SBC</v>
      </c>
      <c r="E327" s="492" t="str">
        <f>Tabela3[[#This Row],[ITEM]]</f>
        <v>1.11.2.1</v>
      </c>
      <c r="F327" s="772" t="str">
        <f>COMPOSIÇÃO!A54</f>
        <v>CPU-SD 01</v>
      </c>
      <c r="G327" s="773" t="s">
        <v>514</v>
      </c>
      <c r="H327" s="771" t="s">
        <v>111</v>
      </c>
      <c r="I327" s="774"/>
      <c r="J327" s="775"/>
      <c r="K327" s="774"/>
      <c r="L327" s="774"/>
      <c r="M327" s="724"/>
      <c r="N327" s="182"/>
      <c r="O327" s="182"/>
      <c r="P327" s="182"/>
    </row>
    <row r="328" spans="2:16" x14ac:dyDescent="0.25">
      <c r="B328" s="771" t="s">
        <v>508</v>
      </c>
      <c r="C328" s="771" t="s">
        <v>38</v>
      </c>
      <c r="D328" s="771" t="str">
        <f t="shared" si="37"/>
        <v>SBC</v>
      </c>
      <c r="E328" s="492" t="str">
        <f>Tabela3[[#This Row],[ITEM]]</f>
        <v>1.11.2.2</v>
      </c>
      <c r="F328" s="772">
        <v>1201006045</v>
      </c>
      <c r="G328" s="773" t="s">
        <v>1446</v>
      </c>
      <c r="H328" s="771" t="s">
        <v>111</v>
      </c>
      <c r="I328" s="774"/>
      <c r="J328" s="775"/>
      <c r="K328" s="774"/>
      <c r="L328" s="774"/>
      <c r="M328" s="724"/>
      <c r="N328" s="182"/>
      <c r="O328" s="182"/>
      <c r="P328" s="182"/>
    </row>
    <row r="329" spans="2:16" ht="25.5" x14ac:dyDescent="0.25">
      <c r="B329" s="771" t="s">
        <v>509</v>
      </c>
      <c r="C329" s="771" t="s">
        <v>38</v>
      </c>
      <c r="D329" s="771" t="str">
        <f t="shared" si="37"/>
        <v>SBC</v>
      </c>
      <c r="E329" s="492" t="str">
        <f>Tabela3[[#This Row],[ITEM]]</f>
        <v>1.11.2.3</v>
      </c>
      <c r="F329" s="772">
        <v>96973</v>
      </c>
      <c r="G329" s="773" t="s">
        <v>1447</v>
      </c>
      <c r="H329" s="771" t="s">
        <v>111</v>
      </c>
      <c r="I329" s="774"/>
      <c r="J329" s="775"/>
      <c r="K329" s="774"/>
      <c r="L329" s="774"/>
      <c r="M329" s="724"/>
      <c r="N329" s="182"/>
      <c r="O329" s="182"/>
      <c r="P329" s="182"/>
    </row>
    <row r="330" spans="2:16" ht="25.5" x14ac:dyDescent="0.25">
      <c r="B330" s="777" t="s">
        <v>510</v>
      </c>
      <c r="C330" s="777" t="s">
        <v>38</v>
      </c>
      <c r="D330" s="777" t="str">
        <f t="shared" si="37"/>
        <v>SBC</v>
      </c>
      <c r="E330" s="492" t="str">
        <f>Tabela3[[#This Row],[ITEM]]</f>
        <v>1.11.2.4</v>
      </c>
      <c r="F330" s="778">
        <v>96977</v>
      </c>
      <c r="G330" s="779" t="s">
        <v>1448</v>
      </c>
      <c r="H330" s="777" t="s">
        <v>111</v>
      </c>
      <c r="I330" s="780"/>
      <c r="J330" s="781"/>
      <c r="K330" s="780"/>
      <c r="L330" s="780"/>
      <c r="M330" s="724"/>
      <c r="N330" s="182"/>
      <c r="O330" s="182"/>
      <c r="P330" s="182"/>
    </row>
    <row r="331" spans="2:16" x14ac:dyDescent="0.25">
      <c r="B331" s="771" t="s">
        <v>593</v>
      </c>
      <c r="C331" s="771" t="s">
        <v>38</v>
      </c>
      <c r="D331" s="771" t="str">
        <f t="shared" si="37"/>
        <v>SBC</v>
      </c>
      <c r="E331" s="492" t="str">
        <f>Tabela3[[#This Row],[ITEM]]</f>
        <v>1.11.2.5</v>
      </c>
      <c r="F331" s="772">
        <v>59305</v>
      </c>
      <c r="G331" s="773" t="s">
        <v>516</v>
      </c>
      <c r="H331" s="771" t="s">
        <v>94</v>
      </c>
      <c r="I331" s="774"/>
      <c r="J331" s="775"/>
      <c r="K331" s="774"/>
      <c r="L331" s="774"/>
      <c r="M331" s="724"/>
      <c r="N331" s="182"/>
      <c r="O331" s="182"/>
      <c r="P331" s="182"/>
    </row>
    <row r="332" spans="2:16" ht="25.5" x14ac:dyDescent="0.25">
      <c r="B332" s="782" t="s">
        <v>594</v>
      </c>
      <c r="C332" s="782" t="s">
        <v>38</v>
      </c>
      <c r="D332" s="782" t="str">
        <f t="shared" si="37"/>
        <v>SBC</v>
      </c>
      <c r="E332" s="492" t="str">
        <f>Tabela3[[#This Row],[ITEM]]</f>
        <v>1.11.2.6</v>
      </c>
      <c r="F332" s="783">
        <v>98111</v>
      </c>
      <c r="G332" s="784" t="s">
        <v>1449</v>
      </c>
      <c r="H332" s="782" t="s">
        <v>94</v>
      </c>
      <c r="I332" s="785"/>
      <c r="J332" s="786"/>
      <c r="K332" s="785"/>
      <c r="L332" s="785"/>
      <c r="M332" s="724"/>
      <c r="N332" s="182"/>
      <c r="O332" s="182"/>
      <c r="P332" s="182"/>
    </row>
    <row r="333" spans="2:16" ht="25.5" x14ac:dyDescent="0.25">
      <c r="B333" s="771" t="s">
        <v>595</v>
      </c>
      <c r="C333" s="771" t="s">
        <v>38</v>
      </c>
      <c r="D333" s="771" t="str">
        <f t="shared" si="37"/>
        <v>SBC</v>
      </c>
      <c r="E333" s="492" t="str">
        <f>Tabela3[[#This Row],[ITEM]]</f>
        <v>1.11.2.7</v>
      </c>
      <c r="F333" s="772" t="str">
        <f>COMPOSIÇÃO!A59</f>
        <v>CPU-SD 02</v>
      </c>
      <c r="G333" s="773" t="s">
        <v>640</v>
      </c>
      <c r="H333" s="771" t="s">
        <v>94</v>
      </c>
      <c r="I333" s="774"/>
      <c r="J333" s="775"/>
      <c r="K333" s="774"/>
      <c r="L333" s="774"/>
      <c r="M333" s="724"/>
      <c r="N333" s="182"/>
      <c r="O333" s="182"/>
      <c r="P333" s="182"/>
    </row>
    <row r="334" spans="2:16" ht="25.5" x14ac:dyDescent="0.25">
      <c r="B334" s="771" t="s">
        <v>596</v>
      </c>
      <c r="C334" s="771" t="s">
        <v>38</v>
      </c>
      <c r="D334" s="771" t="str">
        <f t="shared" si="37"/>
        <v>SBC</v>
      </c>
      <c r="E334" s="492" t="str">
        <f>Tabela3[[#This Row],[ITEM]]</f>
        <v>1.11.2.8</v>
      </c>
      <c r="F334" s="772">
        <v>96986</v>
      </c>
      <c r="G334" s="773" t="s">
        <v>1450</v>
      </c>
      <c r="H334" s="771" t="s">
        <v>94</v>
      </c>
      <c r="I334" s="774"/>
      <c r="J334" s="775"/>
      <c r="K334" s="774"/>
      <c r="L334" s="774"/>
      <c r="M334" s="724"/>
      <c r="N334" s="182"/>
      <c r="O334" s="182"/>
      <c r="P334" s="182"/>
    </row>
    <row r="335" spans="2:16" ht="25.5" x14ac:dyDescent="0.25">
      <c r="B335" s="771" t="s">
        <v>597</v>
      </c>
      <c r="C335" s="771" t="s">
        <v>38</v>
      </c>
      <c r="D335" s="771" t="str">
        <f t="shared" si="37"/>
        <v>SBC</v>
      </c>
      <c r="E335" s="492" t="str">
        <f>Tabela3[[#This Row],[ITEM]]</f>
        <v>1.11.2.9</v>
      </c>
      <c r="F335" s="772">
        <v>1201006035</v>
      </c>
      <c r="G335" s="773" t="s">
        <v>1451</v>
      </c>
      <c r="H335" s="771" t="s">
        <v>94</v>
      </c>
      <c r="I335" s="774"/>
      <c r="J335" s="775"/>
      <c r="K335" s="774"/>
      <c r="L335" s="774"/>
      <c r="M335" s="724"/>
      <c r="N335" s="182"/>
      <c r="O335" s="182"/>
      <c r="P335" s="182"/>
    </row>
    <row r="336" spans="2:16" ht="25.5" x14ac:dyDescent="0.25">
      <c r="B336" s="771" t="s">
        <v>598</v>
      </c>
      <c r="C336" s="771" t="s">
        <v>38</v>
      </c>
      <c r="D336" s="771" t="str">
        <f t="shared" si="37"/>
        <v>SBC</v>
      </c>
      <c r="E336" s="492" t="str">
        <f>Tabela3[[#This Row],[ITEM]]</f>
        <v>1.11.2.10</v>
      </c>
      <c r="F336" s="772" t="str">
        <f>COMPOSIÇÃO!A64</f>
        <v>CPU-SD 03</v>
      </c>
      <c r="G336" s="773" t="s">
        <v>641</v>
      </c>
      <c r="H336" s="771" t="s">
        <v>94</v>
      </c>
      <c r="I336" s="774"/>
      <c r="J336" s="775"/>
      <c r="K336" s="774"/>
      <c r="L336" s="774"/>
      <c r="M336" s="724"/>
      <c r="N336" s="182"/>
      <c r="O336" s="182"/>
      <c r="P336" s="182"/>
    </row>
    <row r="337" spans="2:16" x14ac:dyDescent="0.25">
      <c r="B337" s="771" t="s">
        <v>599</v>
      </c>
      <c r="C337" s="771" t="s">
        <v>38</v>
      </c>
      <c r="D337" s="771" t="str">
        <f t="shared" si="37"/>
        <v>SBC</v>
      </c>
      <c r="E337" s="492" t="str">
        <f>Tabela3[[#This Row],[ITEM]]</f>
        <v>1.11.2.11</v>
      </c>
      <c r="F337" s="772" t="str">
        <f>COMPOSIÇÃO!A69</f>
        <v>CPU-SD 04</v>
      </c>
      <c r="G337" s="773" t="s">
        <v>642</v>
      </c>
      <c r="H337" s="771" t="s">
        <v>94</v>
      </c>
      <c r="I337" s="774"/>
      <c r="J337" s="775"/>
      <c r="K337" s="774"/>
      <c r="L337" s="774"/>
      <c r="M337" s="724"/>
      <c r="N337" s="182"/>
      <c r="O337" s="182"/>
      <c r="P337" s="182"/>
    </row>
    <row r="338" spans="2:16" x14ac:dyDescent="0.25">
      <c r="B338" s="757"/>
      <c r="C338" s="757"/>
      <c r="D338" s="757"/>
      <c r="E338" s="496"/>
      <c r="F338" s="758"/>
      <c r="G338" s="759"/>
      <c r="H338" s="757"/>
      <c r="I338" s="760"/>
      <c r="J338" s="761"/>
      <c r="K338" s="760"/>
      <c r="L338" s="760"/>
      <c r="M338" s="724"/>
      <c r="N338" s="182"/>
      <c r="O338" s="182"/>
      <c r="P338" s="182"/>
    </row>
    <row r="339" spans="2:16" x14ac:dyDescent="0.25">
      <c r="B339" s="487" t="s">
        <v>454</v>
      </c>
      <c r="C339" s="487"/>
      <c r="D339" s="487"/>
      <c r="E339" s="487"/>
      <c r="F339" s="542"/>
      <c r="G339" s="488" t="s">
        <v>113</v>
      </c>
      <c r="H339" s="489"/>
      <c r="I339" s="490"/>
      <c r="J339" s="491"/>
      <c r="K339" s="490"/>
      <c r="L339" s="795"/>
      <c r="M339" s="725" t="e">
        <f>Tabela3[[#This Row],[CUSTO TOTAL C/ BDI S/ DES]]/$L$14</f>
        <v>#DIV/0!</v>
      </c>
      <c r="N339" s="182"/>
      <c r="O339" s="182"/>
      <c r="P339" s="182"/>
    </row>
    <row r="340" spans="2:16" x14ac:dyDescent="0.25">
      <c r="B340" s="732" t="s">
        <v>501</v>
      </c>
      <c r="C340" s="732"/>
      <c r="D340" s="732"/>
      <c r="E340" s="494"/>
      <c r="F340" s="732"/>
      <c r="G340" s="733" t="s">
        <v>238</v>
      </c>
      <c r="H340" s="738"/>
      <c r="I340" s="739"/>
      <c r="J340" s="740"/>
      <c r="K340" s="739"/>
      <c r="L340" s="741"/>
      <c r="M340" s="724"/>
      <c r="N340" s="182"/>
      <c r="O340" s="182"/>
      <c r="P340" s="182"/>
    </row>
    <row r="341" spans="2:16" ht="25.5" x14ac:dyDescent="0.25">
      <c r="B341" s="771" t="s">
        <v>518</v>
      </c>
      <c r="C341" s="771" t="s">
        <v>38</v>
      </c>
      <c r="D341" s="771" t="str">
        <f t="shared" ref="D341" si="38">IF(_xlfn.ISFORMULA(G341),IF(ISNUMBER(SEARCH("CPU",F341)),"COMPOSIÇÃO",IF(ISNUMBER(SEARCH("CT",F341)),"COTAÇÃO",IF(LEN(F341)&gt;6,"AGESUL","SINAPI"))),"SBC")</f>
        <v>SBC</v>
      </c>
      <c r="E341" s="492" t="str">
        <f>Tabela3[[#This Row],[ITEM]]</f>
        <v>1.12.1.1</v>
      </c>
      <c r="F341" s="772">
        <v>97599</v>
      </c>
      <c r="G341" s="773" t="s">
        <v>1452</v>
      </c>
      <c r="H341" s="771" t="s">
        <v>94</v>
      </c>
      <c r="I341" s="774"/>
      <c r="J341" s="775"/>
      <c r="K341" s="774"/>
      <c r="L341" s="774"/>
      <c r="M341" s="724"/>
      <c r="N341" s="182"/>
      <c r="O341" s="182"/>
      <c r="P341" s="182"/>
    </row>
    <row r="342" spans="2:16" x14ac:dyDescent="0.25">
      <c r="B342" s="743"/>
      <c r="C342" s="743"/>
      <c r="D342" s="743"/>
      <c r="E342" s="492"/>
      <c r="F342" s="743"/>
      <c r="G342" s="746"/>
      <c r="H342" s="743"/>
      <c r="I342" s="753"/>
      <c r="J342" s="754"/>
      <c r="K342" s="753"/>
      <c r="L342" s="755"/>
      <c r="M342" s="724"/>
      <c r="N342" s="182"/>
      <c r="O342" s="182"/>
      <c r="P342" s="182"/>
    </row>
    <row r="343" spans="2:16" x14ac:dyDescent="0.25">
      <c r="B343" s="732" t="s">
        <v>502</v>
      </c>
      <c r="C343" s="732"/>
      <c r="D343" s="732"/>
      <c r="E343" s="494"/>
      <c r="F343" s="732"/>
      <c r="G343" s="733" t="s">
        <v>310</v>
      </c>
      <c r="H343" s="738"/>
      <c r="I343" s="739"/>
      <c r="J343" s="740"/>
      <c r="K343" s="739"/>
      <c r="L343" s="741"/>
      <c r="M343" s="724"/>
      <c r="N343" s="182"/>
      <c r="O343" s="182"/>
      <c r="P343" s="182"/>
    </row>
    <row r="344" spans="2:16" ht="25.5" x14ac:dyDescent="0.25">
      <c r="B344" s="771" t="s">
        <v>513</v>
      </c>
      <c r="C344" s="771" t="s">
        <v>38</v>
      </c>
      <c r="D344" s="771" t="str">
        <f t="shared" ref="D344:D345" si="39">IF(_xlfn.ISFORMULA(G344),IF(ISNUMBER(SEARCH("CPU",F344)),"COMPOSIÇÃO",IF(ISNUMBER(SEARCH("CT",F344)),"COTAÇÃO",IF(LEN(F344)&gt;6,"AGESUL","SINAPI"))),"SBC")</f>
        <v>SBC</v>
      </c>
      <c r="E344" s="492" t="str">
        <f>Tabela3[[#This Row],[ITEM]]</f>
        <v>1.12.2.1</v>
      </c>
      <c r="F344" s="772">
        <v>101905</v>
      </c>
      <c r="G344" s="773" t="s">
        <v>1453</v>
      </c>
      <c r="H344" s="771" t="s">
        <v>94</v>
      </c>
      <c r="I344" s="774"/>
      <c r="J344" s="775"/>
      <c r="K344" s="774"/>
      <c r="L344" s="774"/>
      <c r="M344" s="724"/>
      <c r="N344" s="182"/>
      <c r="O344" s="182"/>
      <c r="P344" s="182"/>
    </row>
    <row r="345" spans="2:16" ht="25.5" x14ac:dyDescent="0.25">
      <c r="B345" s="771" t="s">
        <v>517</v>
      </c>
      <c r="C345" s="771" t="s">
        <v>38</v>
      </c>
      <c r="D345" s="771" t="str">
        <f t="shared" si="39"/>
        <v>SBC</v>
      </c>
      <c r="E345" s="492" t="str">
        <f>Tabela3[[#This Row],[ITEM]]</f>
        <v>1.12.2.2</v>
      </c>
      <c r="F345" s="772">
        <v>101906</v>
      </c>
      <c r="G345" s="773" t="s">
        <v>1454</v>
      </c>
      <c r="H345" s="771" t="s">
        <v>94</v>
      </c>
      <c r="I345" s="774"/>
      <c r="J345" s="775"/>
      <c r="K345" s="774"/>
      <c r="L345" s="774"/>
      <c r="M345" s="724"/>
      <c r="N345" s="182"/>
      <c r="O345" s="182"/>
      <c r="P345" s="182"/>
    </row>
    <row r="346" spans="2:16" x14ac:dyDescent="0.25">
      <c r="B346" s="743"/>
      <c r="C346" s="743"/>
      <c r="D346" s="743"/>
      <c r="E346" s="492"/>
      <c r="F346" s="743"/>
      <c r="G346" s="746"/>
      <c r="H346" s="743"/>
      <c r="I346" s="753"/>
      <c r="J346" s="754"/>
      <c r="K346" s="753"/>
      <c r="L346" s="755"/>
      <c r="M346" s="724"/>
      <c r="N346" s="182"/>
      <c r="O346" s="182"/>
      <c r="P346" s="182"/>
    </row>
    <row r="347" spans="2:16" x14ac:dyDescent="0.25">
      <c r="B347" s="732" t="s">
        <v>503</v>
      </c>
      <c r="C347" s="732"/>
      <c r="D347" s="732"/>
      <c r="E347" s="494"/>
      <c r="F347" s="732"/>
      <c r="G347" s="733" t="s">
        <v>311</v>
      </c>
      <c r="H347" s="738"/>
      <c r="I347" s="739"/>
      <c r="J347" s="740"/>
      <c r="K347" s="739"/>
      <c r="L347" s="741"/>
      <c r="M347" s="724"/>
      <c r="N347" s="182"/>
      <c r="O347" s="182"/>
      <c r="P347" s="182"/>
    </row>
    <row r="348" spans="2:16" ht="38.25" x14ac:dyDescent="0.25">
      <c r="B348" s="771" t="s">
        <v>520</v>
      </c>
      <c r="C348" s="771" t="s">
        <v>38</v>
      </c>
      <c r="D348" s="771" t="str">
        <f t="shared" ref="D348:D351" si="40">IF(_xlfn.ISFORMULA(G348),IF(ISNUMBER(SEARCH("CPU",F348)),"COMPOSIÇÃO",IF(ISNUMBER(SEARCH("CT",F348)),"COTAÇÃO",IF(LEN(F348)&gt;6,"AGESUL","SINAPI"))),"SBC")</f>
        <v>SBC</v>
      </c>
      <c r="E348" s="492" t="str">
        <f>Tabela3[[#This Row],[ITEM]]</f>
        <v>1.12.3.1</v>
      </c>
      <c r="F348" s="772">
        <v>1401000173</v>
      </c>
      <c r="G348" s="773" t="s">
        <v>1455</v>
      </c>
      <c r="H348" s="771" t="s">
        <v>94</v>
      </c>
      <c r="I348" s="774"/>
      <c r="J348" s="775"/>
      <c r="K348" s="774"/>
      <c r="L348" s="774"/>
      <c r="M348" s="724"/>
      <c r="N348" s="182"/>
      <c r="O348" s="182"/>
      <c r="P348" s="182"/>
    </row>
    <row r="349" spans="2:16" ht="38.25" x14ac:dyDescent="0.25">
      <c r="B349" s="771" t="s">
        <v>521</v>
      </c>
      <c r="C349" s="771" t="s">
        <v>38</v>
      </c>
      <c r="D349" s="771" t="str">
        <f t="shared" si="40"/>
        <v>SBC</v>
      </c>
      <c r="E349" s="492" t="str">
        <f>Tabela3[[#This Row],[ITEM]]</f>
        <v>1.12.3.2</v>
      </c>
      <c r="F349" s="772">
        <v>1401000170</v>
      </c>
      <c r="G349" s="773" t="s">
        <v>1456</v>
      </c>
      <c r="H349" s="771" t="s">
        <v>94</v>
      </c>
      <c r="I349" s="774"/>
      <c r="J349" s="775"/>
      <c r="K349" s="774"/>
      <c r="L349" s="774"/>
      <c r="M349" s="724"/>
      <c r="N349" s="182"/>
      <c r="O349" s="182"/>
      <c r="P349" s="182"/>
    </row>
    <row r="350" spans="2:16" ht="38.25" x14ac:dyDescent="0.25">
      <c r="B350" s="771" t="s">
        <v>1277</v>
      </c>
      <c r="C350" s="771" t="s">
        <v>38</v>
      </c>
      <c r="D350" s="771" t="str">
        <f t="shared" si="40"/>
        <v>SBC</v>
      </c>
      <c r="E350" s="492" t="str">
        <f>Tabela3[[#This Row],[ITEM]]</f>
        <v>1.12.3.3</v>
      </c>
      <c r="F350" s="772">
        <v>1401000167</v>
      </c>
      <c r="G350" s="773" t="s">
        <v>1457</v>
      </c>
      <c r="H350" s="771" t="s">
        <v>94</v>
      </c>
      <c r="I350" s="774"/>
      <c r="J350" s="775"/>
      <c r="K350" s="774"/>
      <c r="L350" s="774"/>
      <c r="M350" s="724"/>
      <c r="N350" s="182"/>
      <c r="O350" s="182"/>
      <c r="P350" s="182"/>
    </row>
    <row r="351" spans="2:16" ht="25.5" x14ac:dyDescent="0.25">
      <c r="B351" s="771" t="s">
        <v>1278</v>
      </c>
      <c r="C351" s="771" t="s">
        <v>38</v>
      </c>
      <c r="D351" s="771" t="str">
        <f t="shared" si="40"/>
        <v>SBC</v>
      </c>
      <c r="E351" s="492" t="str">
        <f>Tabela3[[#This Row],[ITEM]]</f>
        <v>1.12.3.4</v>
      </c>
      <c r="F351" s="772" t="str">
        <f>COMPOSIÇÃO!A75</f>
        <v>CPU-IP 01</v>
      </c>
      <c r="G351" s="773" t="s">
        <v>1259</v>
      </c>
      <c r="H351" s="771" t="s">
        <v>94</v>
      </c>
      <c r="I351" s="774"/>
      <c r="J351" s="775"/>
      <c r="K351" s="774"/>
      <c r="L351" s="774"/>
      <c r="M351" s="724"/>
      <c r="N351" s="182"/>
      <c r="O351" s="182"/>
      <c r="P351" s="182"/>
    </row>
    <row r="352" spans="2:16" x14ac:dyDescent="0.25">
      <c r="B352" s="757"/>
      <c r="C352" s="757"/>
      <c r="D352" s="757"/>
      <c r="E352" s="496"/>
      <c r="F352" s="758"/>
      <c r="G352" s="759"/>
      <c r="H352" s="757"/>
      <c r="I352" s="767"/>
      <c r="J352" s="768"/>
      <c r="K352" s="767"/>
      <c r="L352" s="769"/>
      <c r="M352" s="724"/>
      <c r="N352" s="182"/>
      <c r="O352" s="182"/>
      <c r="P352" s="182"/>
    </row>
    <row r="353" spans="2:16" x14ac:dyDescent="0.25">
      <c r="B353" s="726" t="s">
        <v>455</v>
      </c>
      <c r="C353" s="726"/>
      <c r="D353" s="726"/>
      <c r="E353" s="487"/>
      <c r="F353" s="727"/>
      <c r="G353" s="728" t="s">
        <v>116</v>
      </c>
      <c r="H353" s="729"/>
      <c r="I353" s="730"/>
      <c r="J353" s="731"/>
      <c r="K353" s="730"/>
      <c r="L353" s="794"/>
      <c r="M353" s="725" t="e">
        <f>Tabela3[[#This Row],[CUSTO TOTAL C/ BDI S/ DES]]/$L$14</f>
        <v>#DIV/0!</v>
      </c>
      <c r="N353" s="182"/>
      <c r="O353" s="182"/>
      <c r="P353" s="182"/>
    </row>
    <row r="354" spans="2:16" ht="38.25" x14ac:dyDescent="0.25">
      <c r="B354" s="771" t="s">
        <v>488</v>
      </c>
      <c r="C354" s="771" t="s">
        <v>38</v>
      </c>
      <c r="D354" s="771" t="str">
        <f t="shared" ref="D354" si="41">IF(_xlfn.ISFORMULA(G354),IF(ISNUMBER(SEARCH("CPU",F354)),"COMPOSIÇÃO",IF(ISNUMBER(SEARCH("CT",F354)),"COTAÇÃO",IF(LEN(F354)&gt;6,"AGESUL","SINAPI"))),"SBC")</f>
        <v>SBC</v>
      </c>
      <c r="E354" s="492" t="str">
        <f>Tabela3[[#This Row],[ITEM]]</f>
        <v>1.13.1</v>
      </c>
      <c r="F354" s="772">
        <v>94990</v>
      </c>
      <c r="G354" s="773" t="s">
        <v>1458</v>
      </c>
      <c r="H354" s="771" t="s">
        <v>1008</v>
      </c>
      <c r="I354" s="774"/>
      <c r="J354" s="775"/>
      <c r="K354" s="774"/>
      <c r="L354" s="774"/>
      <c r="M354" s="724"/>
      <c r="N354" s="182"/>
      <c r="O354" s="182"/>
      <c r="P354" s="182"/>
    </row>
    <row r="355" spans="2:16" x14ac:dyDescent="0.25">
      <c r="B355" s="743"/>
      <c r="C355" s="743"/>
      <c r="D355" s="743"/>
      <c r="E355" s="493"/>
      <c r="F355" s="743"/>
      <c r="G355" s="746"/>
      <c r="H355" s="747"/>
      <c r="I355" s="748"/>
      <c r="J355" s="749"/>
      <c r="K355" s="748"/>
      <c r="L355" s="796"/>
      <c r="M355" s="724"/>
      <c r="N355" s="182"/>
      <c r="O355" s="182"/>
      <c r="P355" s="182"/>
    </row>
    <row r="356" spans="2:16" x14ac:dyDescent="0.25">
      <c r="B356" s="487" t="s">
        <v>456</v>
      </c>
      <c r="C356" s="487"/>
      <c r="D356" s="487"/>
      <c r="E356" s="487"/>
      <c r="F356" s="542"/>
      <c r="G356" s="488" t="s">
        <v>117</v>
      </c>
      <c r="H356" s="489"/>
      <c r="I356" s="490"/>
      <c r="J356" s="491"/>
      <c r="K356" s="490"/>
      <c r="L356" s="795"/>
      <c r="M356" s="725" t="e">
        <f>Tabela3[[#This Row],[CUSTO TOTAL C/ BDI S/ DES]]/$L$14</f>
        <v>#DIV/0!</v>
      </c>
      <c r="N356" s="182"/>
      <c r="O356" s="182"/>
      <c r="P356" s="182"/>
    </row>
    <row r="357" spans="2:16" x14ac:dyDescent="0.25">
      <c r="B357" s="732" t="s">
        <v>428</v>
      </c>
      <c r="C357" s="732"/>
      <c r="D357" s="732"/>
      <c r="E357" s="494"/>
      <c r="F357" s="732"/>
      <c r="G357" s="733" t="s">
        <v>120</v>
      </c>
      <c r="H357" s="738"/>
      <c r="I357" s="739"/>
      <c r="J357" s="740"/>
      <c r="K357" s="739"/>
      <c r="L357" s="741"/>
      <c r="M357" s="724"/>
      <c r="N357" s="182"/>
      <c r="O357" s="182"/>
      <c r="P357" s="182"/>
    </row>
    <row r="358" spans="2:16" ht="38.25" x14ac:dyDescent="0.25">
      <c r="B358" s="771" t="s">
        <v>600</v>
      </c>
      <c r="C358" s="771" t="s">
        <v>38</v>
      </c>
      <c r="D358" s="771" t="str">
        <f t="shared" ref="D358" si="42">IF(_xlfn.ISFORMULA(G358),IF(ISNUMBER(SEARCH("CPU",F358)),"COMPOSIÇÃO",IF(ISNUMBER(SEARCH("CT",F358)),"COTAÇÃO",IF(LEN(F358)&gt;6,"AGESUL","SINAPI"))),"SBC")</f>
        <v>SBC</v>
      </c>
      <c r="E358" s="492" t="str">
        <f>Tabela3[[#This Row],[ITEM]]</f>
        <v>1.14.1.1</v>
      </c>
      <c r="F358" s="772">
        <v>100761</v>
      </c>
      <c r="G358" s="773" t="s">
        <v>1459</v>
      </c>
      <c r="H358" s="771" t="s">
        <v>32</v>
      </c>
      <c r="I358" s="774"/>
      <c r="J358" s="775"/>
      <c r="K358" s="774"/>
      <c r="L358" s="774"/>
      <c r="M358" s="724"/>
      <c r="N358" s="182"/>
      <c r="O358" s="182"/>
      <c r="P358" s="182"/>
    </row>
    <row r="359" spans="2:16" x14ac:dyDescent="0.25">
      <c r="B359" s="743"/>
      <c r="C359" s="743"/>
      <c r="D359" s="743"/>
      <c r="E359" s="492"/>
      <c r="F359" s="743"/>
      <c r="G359" s="746"/>
      <c r="H359" s="743"/>
      <c r="I359" s="753"/>
      <c r="J359" s="754"/>
      <c r="K359" s="753"/>
      <c r="L359" s="755"/>
      <c r="M359" s="724"/>
      <c r="N359" s="182"/>
      <c r="O359" s="182"/>
      <c r="P359" s="182"/>
    </row>
    <row r="360" spans="2:16" x14ac:dyDescent="0.25">
      <c r="B360" s="732" t="s">
        <v>429</v>
      </c>
      <c r="C360" s="732"/>
      <c r="D360" s="732"/>
      <c r="E360" s="494"/>
      <c r="F360" s="732"/>
      <c r="G360" s="733" t="s">
        <v>121</v>
      </c>
      <c r="H360" s="738"/>
      <c r="I360" s="739"/>
      <c r="J360" s="740"/>
      <c r="K360" s="739"/>
      <c r="L360" s="741"/>
      <c r="M360" s="724"/>
      <c r="N360" s="182"/>
      <c r="O360" s="182"/>
      <c r="P360" s="182"/>
    </row>
    <row r="361" spans="2:16" ht="25.5" x14ac:dyDescent="0.25">
      <c r="B361" s="771" t="s">
        <v>601</v>
      </c>
      <c r="C361" s="771" t="s">
        <v>38</v>
      </c>
      <c r="D361" s="771" t="str">
        <f t="shared" ref="D361:D363" si="43">IF(_xlfn.ISFORMULA(G361),IF(ISNUMBER(SEARCH("CPU",F361)),"COMPOSIÇÃO",IF(ISNUMBER(SEARCH("CT",F361)),"COTAÇÃO",IF(LEN(F361)&gt;6,"AGESUL","SINAPI"))),"SBC")</f>
        <v>SBC</v>
      </c>
      <c r="E361" s="492" t="str">
        <f>Tabela3[[#This Row],[ITEM]]</f>
        <v>1.14.2.1</v>
      </c>
      <c r="F361" s="772">
        <v>88485</v>
      </c>
      <c r="G361" s="773" t="s">
        <v>1460</v>
      </c>
      <c r="H361" s="771" t="s">
        <v>32</v>
      </c>
      <c r="I361" s="774"/>
      <c r="J361" s="775"/>
      <c r="K361" s="774"/>
      <c r="L361" s="774"/>
      <c r="M361" s="724"/>
      <c r="N361" s="182"/>
      <c r="O361" s="182"/>
      <c r="P361" s="182"/>
    </row>
    <row r="362" spans="2:16" ht="25.5" x14ac:dyDescent="0.25">
      <c r="B362" s="771" t="s">
        <v>602</v>
      </c>
      <c r="C362" s="771" t="s">
        <v>38</v>
      </c>
      <c r="D362" s="771" t="str">
        <f t="shared" si="43"/>
        <v>SBC</v>
      </c>
      <c r="E362" s="492" t="str">
        <f>Tabela3[[#This Row],[ITEM]]</f>
        <v>1.14.2.2</v>
      </c>
      <c r="F362" s="772">
        <v>88497</v>
      </c>
      <c r="G362" s="773" t="s">
        <v>1461</v>
      </c>
      <c r="H362" s="771" t="s">
        <v>32</v>
      </c>
      <c r="I362" s="774"/>
      <c r="J362" s="775"/>
      <c r="K362" s="774"/>
      <c r="L362" s="774"/>
      <c r="M362" s="724"/>
      <c r="N362" s="182"/>
      <c r="O362" s="182"/>
      <c r="P362" s="182"/>
    </row>
    <row r="363" spans="2:16" ht="25.5" x14ac:dyDescent="0.25">
      <c r="B363" s="771" t="s">
        <v>603</v>
      </c>
      <c r="C363" s="771" t="s">
        <v>38</v>
      </c>
      <c r="D363" s="771" t="str">
        <f t="shared" si="43"/>
        <v>SBC</v>
      </c>
      <c r="E363" s="492" t="str">
        <f>Tabela3[[#This Row],[ITEM]]</f>
        <v>1.14.2.3</v>
      </c>
      <c r="F363" s="772">
        <v>88489</v>
      </c>
      <c r="G363" s="773" t="s">
        <v>1462</v>
      </c>
      <c r="H363" s="771" t="s">
        <v>32</v>
      </c>
      <c r="I363" s="774"/>
      <c r="J363" s="775"/>
      <c r="K363" s="774"/>
      <c r="L363" s="774"/>
      <c r="M363" s="724"/>
      <c r="N363" s="182"/>
      <c r="O363" s="182"/>
      <c r="P363" s="182"/>
    </row>
    <row r="364" spans="2:16" x14ac:dyDescent="0.25">
      <c r="B364" s="743"/>
      <c r="C364" s="743"/>
      <c r="D364" s="743"/>
      <c r="E364" s="492"/>
      <c r="F364" s="743"/>
      <c r="G364" s="746"/>
      <c r="H364" s="743"/>
      <c r="I364" s="753"/>
      <c r="J364" s="754"/>
      <c r="K364" s="753"/>
      <c r="L364" s="755"/>
      <c r="M364" s="724"/>
      <c r="N364" s="182"/>
      <c r="O364" s="182"/>
      <c r="P364" s="182"/>
    </row>
    <row r="365" spans="2:16" x14ac:dyDescent="0.25">
      <c r="B365" s="732" t="s">
        <v>430</v>
      </c>
      <c r="C365" s="732"/>
      <c r="D365" s="732"/>
      <c r="E365" s="494"/>
      <c r="F365" s="732"/>
      <c r="G365" s="733" t="s">
        <v>122</v>
      </c>
      <c r="H365" s="738"/>
      <c r="I365" s="739"/>
      <c r="J365" s="740"/>
      <c r="K365" s="739"/>
      <c r="L365" s="741"/>
      <c r="M365" s="724"/>
      <c r="N365" s="182"/>
      <c r="O365" s="182"/>
      <c r="P365" s="182"/>
    </row>
    <row r="366" spans="2:16" ht="25.5" x14ac:dyDescent="0.25">
      <c r="B366" s="771" t="s">
        <v>604</v>
      </c>
      <c r="C366" s="771" t="s">
        <v>38</v>
      </c>
      <c r="D366" s="771" t="str">
        <f t="shared" ref="D366:D367" si="44">IF(_xlfn.ISFORMULA(G366),IF(ISNUMBER(SEARCH("CPU",F366)),"COMPOSIÇÃO",IF(ISNUMBER(SEARCH("CT",F366)),"COTAÇÃO",IF(LEN(F366)&gt;6,"AGESUL","SINAPI"))),"SBC")</f>
        <v>SBC</v>
      </c>
      <c r="E366" s="492" t="str">
        <f>Tabela3[[#This Row],[ITEM]]</f>
        <v>1.14.3.1</v>
      </c>
      <c r="F366" s="772">
        <v>88485</v>
      </c>
      <c r="G366" s="773" t="s">
        <v>1460</v>
      </c>
      <c r="H366" s="771" t="s">
        <v>32</v>
      </c>
      <c r="I366" s="774"/>
      <c r="J366" s="775"/>
      <c r="K366" s="774"/>
      <c r="L366" s="774"/>
      <c r="M366" s="724"/>
      <c r="N366" s="182"/>
      <c r="O366" s="182"/>
      <c r="P366" s="182"/>
    </row>
    <row r="367" spans="2:16" x14ac:dyDescent="0.25">
      <c r="B367" s="771" t="s">
        <v>605</v>
      </c>
      <c r="C367" s="771" t="s">
        <v>38</v>
      </c>
      <c r="D367" s="771" t="str">
        <f t="shared" si="44"/>
        <v>SBC</v>
      </c>
      <c r="E367" s="492" t="str">
        <f>Tabela3[[#This Row],[ITEM]]</f>
        <v>1.14.3.2</v>
      </c>
      <c r="F367" s="772">
        <v>95305</v>
      </c>
      <c r="G367" s="773" t="s">
        <v>1463</v>
      </c>
      <c r="H367" s="771" t="s">
        <v>32</v>
      </c>
      <c r="I367" s="774"/>
      <c r="J367" s="775"/>
      <c r="K367" s="774"/>
      <c r="L367" s="774"/>
      <c r="M367" s="724"/>
      <c r="N367" s="182"/>
      <c r="O367" s="182"/>
      <c r="P367" s="182"/>
    </row>
    <row r="368" spans="2:16" x14ac:dyDescent="0.25">
      <c r="B368" s="742"/>
      <c r="C368" s="742"/>
      <c r="D368" s="742"/>
      <c r="E368" s="492"/>
      <c r="F368" s="743"/>
      <c r="G368" s="532"/>
      <c r="H368" s="742"/>
      <c r="I368" s="744"/>
      <c r="J368" s="745"/>
      <c r="K368" s="744"/>
      <c r="L368" s="744"/>
      <c r="M368" s="724"/>
      <c r="N368" s="182"/>
      <c r="O368" s="182"/>
      <c r="P368" s="182"/>
    </row>
    <row r="369" spans="1:16" x14ac:dyDescent="0.25">
      <c r="B369" s="487" t="s">
        <v>457</v>
      </c>
      <c r="C369" s="487"/>
      <c r="D369" s="487"/>
      <c r="E369" s="487"/>
      <c r="F369" s="542"/>
      <c r="G369" s="488" t="s">
        <v>1025</v>
      </c>
      <c r="H369" s="489"/>
      <c r="I369" s="490"/>
      <c r="J369" s="491"/>
      <c r="K369" s="490"/>
      <c r="L369" s="795"/>
      <c r="M369" s="725" t="e">
        <f>Tabela3[[#This Row],[CUSTO TOTAL C/ BDI S/ DES]]/$L$14</f>
        <v>#DIV/0!</v>
      </c>
      <c r="N369" s="182"/>
      <c r="O369" s="182"/>
      <c r="P369" s="182"/>
    </row>
    <row r="370" spans="1:16" x14ac:dyDescent="0.25">
      <c r="B370" s="732" t="s">
        <v>431</v>
      </c>
      <c r="C370" s="732"/>
      <c r="D370" s="732"/>
      <c r="E370" s="494"/>
      <c r="F370" s="732"/>
      <c r="G370" s="733" t="s">
        <v>102</v>
      </c>
      <c r="H370" s="738"/>
      <c r="I370" s="739"/>
      <c r="J370" s="740"/>
      <c r="K370" s="739"/>
      <c r="L370" s="741"/>
      <c r="M370" s="724"/>
      <c r="N370" s="182"/>
      <c r="O370" s="182"/>
      <c r="P370" s="182"/>
    </row>
    <row r="371" spans="1:16" x14ac:dyDescent="0.25">
      <c r="B371" s="771" t="s">
        <v>842</v>
      </c>
      <c r="C371" s="771" t="s">
        <v>38</v>
      </c>
      <c r="D371" s="771" t="str">
        <f t="shared" ref="D371:D372" si="45">IF(_xlfn.ISFORMULA(G371),IF(ISNUMBER(SEARCH("CPU",F371)),"COMPOSIÇÃO",IF(ISNUMBER(SEARCH("CT",F371)),"COTAÇÃO",IF(LEN(F371)&gt;6,"AGESUL","SINAPI"))),"SBC")</f>
        <v>SBC</v>
      </c>
      <c r="E371" s="492" t="str">
        <f>Tabela3[[#This Row],[ITEM]]</f>
        <v>1.15.1.1</v>
      </c>
      <c r="F371" s="772">
        <v>98695</v>
      </c>
      <c r="G371" s="773" t="s">
        <v>1464</v>
      </c>
      <c r="H371" s="771" t="s">
        <v>111</v>
      </c>
      <c r="I371" s="774"/>
      <c r="J371" s="775"/>
      <c r="K371" s="774"/>
      <c r="L371" s="774"/>
      <c r="M371" s="724"/>
      <c r="N371" s="182"/>
      <c r="O371" s="182"/>
      <c r="P371" s="182"/>
    </row>
    <row r="372" spans="1:16" ht="25.5" x14ac:dyDescent="0.25">
      <c r="B372" s="771" t="s">
        <v>511</v>
      </c>
      <c r="C372" s="771" t="s">
        <v>38</v>
      </c>
      <c r="D372" s="771" t="str">
        <f t="shared" si="45"/>
        <v>SBC</v>
      </c>
      <c r="E372" s="492" t="str">
        <f>Tabela3[[#This Row],[ITEM]]</f>
        <v>1.15.1.2</v>
      </c>
      <c r="F372" s="772">
        <v>101965</v>
      </c>
      <c r="G372" s="773" t="s">
        <v>1465</v>
      </c>
      <c r="H372" s="771" t="s">
        <v>111</v>
      </c>
      <c r="I372" s="774"/>
      <c r="J372" s="775"/>
      <c r="K372" s="774"/>
      <c r="L372" s="774"/>
      <c r="M372" s="724"/>
      <c r="N372" s="182"/>
      <c r="O372" s="182"/>
      <c r="P372" s="182"/>
    </row>
    <row r="373" spans="1:16" x14ac:dyDescent="0.25">
      <c r="B373" s="743"/>
      <c r="C373" s="743"/>
      <c r="D373" s="743"/>
      <c r="E373" s="492"/>
      <c r="F373" s="743"/>
      <c r="G373" s="746"/>
      <c r="H373" s="743"/>
      <c r="I373" s="753"/>
      <c r="J373" s="754"/>
      <c r="K373" s="753"/>
      <c r="L373" s="755"/>
      <c r="M373" s="724"/>
      <c r="N373" s="182"/>
      <c r="O373" s="182"/>
      <c r="P373" s="182"/>
    </row>
    <row r="374" spans="1:16" x14ac:dyDescent="0.25">
      <c r="B374" s="732" t="s">
        <v>432</v>
      </c>
      <c r="C374" s="732"/>
      <c r="D374" s="732"/>
      <c r="E374" s="494"/>
      <c r="F374" s="732"/>
      <c r="G374" s="733" t="s">
        <v>123</v>
      </c>
      <c r="H374" s="738"/>
      <c r="I374" s="739"/>
      <c r="J374" s="740"/>
      <c r="K374" s="739"/>
      <c r="L374" s="741"/>
      <c r="M374" s="724"/>
      <c r="N374" s="182"/>
      <c r="O374" s="182"/>
      <c r="P374" s="182"/>
    </row>
    <row r="375" spans="1:16" ht="25.5" x14ac:dyDescent="0.25">
      <c r="A375" s="544"/>
      <c r="B375" s="771" t="s">
        <v>433</v>
      </c>
      <c r="C375" s="771" t="s">
        <v>38</v>
      </c>
      <c r="D375" s="771" t="str">
        <f t="shared" ref="D375" si="46">IF(_xlfn.ISFORMULA(G375),IF(ISNUMBER(SEARCH("CPU",F375)),"COMPOSIÇÃO",IF(ISNUMBER(SEARCH("CT",F375)),"COTAÇÃO",IF(LEN(F375)&gt;6,"AGESUL","SINAPI"))),"SBC")</f>
        <v>SBC</v>
      </c>
      <c r="E375" s="492" t="str">
        <f>Tabela3[[#This Row],[ITEM]]</f>
        <v>1.15.2.1</v>
      </c>
      <c r="F375" s="772">
        <v>2001003023</v>
      </c>
      <c r="G375" s="773" t="s">
        <v>1466</v>
      </c>
      <c r="H375" s="771" t="s">
        <v>32</v>
      </c>
      <c r="I375" s="774"/>
      <c r="J375" s="775"/>
      <c r="K375" s="774"/>
      <c r="L375" s="774"/>
      <c r="M375" s="724"/>
      <c r="N375" s="182"/>
      <c r="O375" s="182"/>
      <c r="P375" s="182"/>
    </row>
    <row r="376" spans="1:16" x14ac:dyDescent="0.25">
      <c r="B376" s="743"/>
      <c r="C376" s="742"/>
      <c r="D376" s="742"/>
      <c r="E376" s="492"/>
      <c r="F376" s="743"/>
      <c r="G376" s="532"/>
      <c r="H376" s="742"/>
      <c r="I376" s="750"/>
      <c r="J376" s="751"/>
      <c r="K376" s="750"/>
      <c r="L376" s="752"/>
      <c r="M376" s="724"/>
      <c r="N376" s="182"/>
      <c r="O376" s="182"/>
      <c r="P376" s="182"/>
    </row>
    <row r="377" spans="1:16" x14ac:dyDescent="0.25">
      <c r="B377" s="715" t="s">
        <v>458</v>
      </c>
      <c r="C377" s="715"/>
      <c r="D377" s="715"/>
      <c r="E377" s="715"/>
      <c r="F377" s="716"/>
      <c r="G377" s="717" t="s">
        <v>376</v>
      </c>
      <c r="H377" s="718"/>
      <c r="I377" s="719"/>
      <c r="J377" s="720"/>
      <c r="K377" s="719"/>
      <c r="L377" s="797"/>
      <c r="M377" s="725" t="e">
        <f>Tabela3[[#This Row],[CUSTO TOTAL C/ BDI S/ DES]]/$L$14</f>
        <v>#DIV/0!</v>
      </c>
      <c r="N377" s="182"/>
      <c r="O377" s="182"/>
      <c r="P377" s="182"/>
    </row>
    <row r="378" spans="1:16" x14ac:dyDescent="0.25">
      <c r="B378" s="732" t="s">
        <v>434</v>
      </c>
      <c r="C378" s="732"/>
      <c r="D378" s="732"/>
      <c r="E378" s="494"/>
      <c r="F378" s="732"/>
      <c r="G378" s="733" t="s">
        <v>376</v>
      </c>
      <c r="H378" s="738"/>
      <c r="I378" s="739"/>
      <c r="J378" s="740"/>
      <c r="K378" s="739"/>
      <c r="L378" s="741"/>
      <c r="M378" s="724"/>
      <c r="N378" s="182"/>
      <c r="O378" s="182"/>
      <c r="P378" s="182"/>
    </row>
    <row r="379" spans="1:16" ht="25.5" x14ac:dyDescent="0.25">
      <c r="B379" s="771" t="s">
        <v>435</v>
      </c>
      <c r="C379" s="771" t="s">
        <v>38</v>
      </c>
      <c r="D379" s="771" t="str">
        <f t="shared" ref="D379:D382" si="47">IF(_xlfn.ISFORMULA(G379),IF(ISNUMBER(SEARCH("CPU",F379)),"COMPOSIÇÃO",IF(ISNUMBER(SEARCH("CT",F379)),"COTAÇÃO",IF(LEN(F379)&gt;6,"AGESUL","SINAPI"))),"SBC")</f>
        <v>SBC</v>
      </c>
      <c r="E379" s="492" t="str">
        <f>Tabela3[[#This Row],[ITEM]]</f>
        <v>1.16.1.1</v>
      </c>
      <c r="F379" s="772">
        <v>103247</v>
      </c>
      <c r="G379" s="773" t="s">
        <v>1467</v>
      </c>
      <c r="H379" s="771" t="s">
        <v>94</v>
      </c>
      <c r="I379" s="774"/>
      <c r="J379" s="775"/>
      <c r="K379" s="774"/>
      <c r="L379" s="774"/>
      <c r="M379" s="724"/>
      <c r="N379" s="182"/>
      <c r="O379" s="182"/>
      <c r="P379" s="182"/>
    </row>
    <row r="380" spans="1:16" ht="38.25" x14ac:dyDescent="0.25">
      <c r="B380" s="771" t="s">
        <v>436</v>
      </c>
      <c r="C380" s="771" t="s">
        <v>38</v>
      </c>
      <c r="D380" s="771" t="str">
        <f t="shared" si="47"/>
        <v>SBC</v>
      </c>
      <c r="E380" s="492" t="str">
        <f>Tabela3[[#This Row],[ITEM]]</f>
        <v>1.16.1.2</v>
      </c>
      <c r="F380" s="772">
        <v>103289</v>
      </c>
      <c r="G380" s="773" t="s">
        <v>1468</v>
      </c>
      <c r="H380" s="771" t="s">
        <v>111</v>
      </c>
      <c r="I380" s="774"/>
      <c r="J380" s="775"/>
      <c r="K380" s="774"/>
      <c r="L380" s="774"/>
      <c r="M380" s="724"/>
      <c r="N380" s="182"/>
      <c r="O380" s="182"/>
      <c r="P380" s="182"/>
    </row>
    <row r="381" spans="1:16" x14ac:dyDescent="0.25">
      <c r="B381" s="777" t="s">
        <v>606</v>
      </c>
      <c r="C381" s="777" t="s">
        <v>38</v>
      </c>
      <c r="D381" s="777" t="str">
        <f t="shared" si="47"/>
        <v>SBC</v>
      </c>
      <c r="E381" s="492" t="str">
        <f>Tabela3[[#This Row],[ITEM]]</f>
        <v>1.16.1.3</v>
      </c>
      <c r="F381" s="778">
        <v>2601000145</v>
      </c>
      <c r="G381" s="779" t="s">
        <v>1469</v>
      </c>
      <c r="H381" s="777" t="s">
        <v>111</v>
      </c>
      <c r="I381" s="780"/>
      <c r="J381" s="781"/>
      <c r="K381" s="780"/>
      <c r="L381" s="780"/>
      <c r="M381" s="724"/>
      <c r="N381" s="182"/>
      <c r="O381" s="182"/>
      <c r="P381" s="182"/>
    </row>
    <row r="382" spans="1:16" x14ac:dyDescent="0.25">
      <c r="B382" s="771" t="s">
        <v>607</v>
      </c>
      <c r="C382" s="771" t="s">
        <v>38</v>
      </c>
      <c r="D382" s="771" t="str">
        <f t="shared" si="47"/>
        <v>SBC</v>
      </c>
      <c r="E382" s="492" t="str">
        <f>Tabela3[[#This Row],[ITEM]]</f>
        <v>1.16.1.4</v>
      </c>
      <c r="F382" s="772">
        <v>70441</v>
      </c>
      <c r="G382" s="773" t="s">
        <v>1184</v>
      </c>
      <c r="H382" s="771" t="s">
        <v>94</v>
      </c>
      <c r="I382" s="774"/>
      <c r="J382" s="775"/>
      <c r="K382" s="774"/>
      <c r="L382" s="774"/>
      <c r="M382" s="724"/>
      <c r="N382" s="182"/>
      <c r="O382" s="182"/>
      <c r="P382" s="182"/>
    </row>
    <row r="383" spans="1:16" x14ac:dyDescent="0.25">
      <c r="B383" s="742"/>
      <c r="C383" s="742"/>
      <c r="D383" s="742"/>
      <c r="E383" s="492"/>
      <c r="F383" s="743"/>
      <c r="G383" s="532"/>
      <c r="H383" s="742"/>
      <c r="I383" s="750"/>
      <c r="J383" s="751"/>
      <c r="K383" s="750"/>
      <c r="L383" s="752"/>
      <c r="M383" s="724"/>
      <c r="N383" s="182"/>
      <c r="O383" s="182"/>
      <c r="P383" s="182"/>
    </row>
    <row r="384" spans="1:16" x14ac:dyDescent="0.25">
      <c r="B384" s="726" t="s">
        <v>459</v>
      </c>
      <c r="C384" s="726"/>
      <c r="D384" s="726"/>
      <c r="E384" s="487"/>
      <c r="F384" s="727"/>
      <c r="G384" s="728" t="s">
        <v>470</v>
      </c>
      <c r="H384" s="729"/>
      <c r="I384" s="730"/>
      <c r="J384" s="731"/>
      <c r="K384" s="730"/>
      <c r="L384" s="794"/>
      <c r="M384" s="725" t="e">
        <f>Tabela3[[#This Row],[CUSTO TOTAL C/ BDI S/ DES]]/$L$14</f>
        <v>#DIV/0!</v>
      </c>
      <c r="N384" s="182"/>
      <c r="O384" s="182"/>
      <c r="P384" s="182"/>
    </row>
    <row r="385" spans="2:16" x14ac:dyDescent="0.25">
      <c r="B385" s="771" t="s">
        <v>437</v>
      </c>
      <c r="C385" s="771" t="s">
        <v>38</v>
      </c>
      <c r="D385" s="771" t="str">
        <f t="shared" ref="D385:D398" si="48">IF(_xlfn.ISFORMULA(G385),IF(ISNUMBER(SEARCH("CPU",F385)),"COMPOSIÇÃO",IF(ISNUMBER(SEARCH("CT",F385)),"COTAÇÃO",IF(LEN(F385)&gt;6,"AGESUL","SINAPI"))),"SBC")</f>
        <v>SBC</v>
      </c>
      <c r="E385" s="492" t="str">
        <f>Tabela3[[#This Row],[ITEM]]</f>
        <v>1.17.1</v>
      </c>
      <c r="F385" s="772">
        <v>59252</v>
      </c>
      <c r="G385" s="773" t="s">
        <v>496</v>
      </c>
      <c r="H385" s="771" t="s">
        <v>94</v>
      </c>
      <c r="I385" s="774"/>
      <c r="J385" s="775"/>
      <c r="K385" s="774"/>
      <c r="L385" s="774"/>
      <c r="M385" s="724"/>
      <c r="N385" s="186"/>
      <c r="O385" s="182"/>
      <c r="P385" s="182"/>
    </row>
    <row r="386" spans="2:16" x14ac:dyDescent="0.25">
      <c r="B386" s="771" t="s">
        <v>608</v>
      </c>
      <c r="C386" s="771" t="s">
        <v>38</v>
      </c>
      <c r="D386" s="771" t="str">
        <f t="shared" si="48"/>
        <v>SBC</v>
      </c>
      <c r="E386" s="492" t="str">
        <f>Tabela3[[#This Row],[ITEM]]</f>
        <v>1.17.3</v>
      </c>
      <c r="F386" s="772">
        <v>59639</v>
      </c>
      <c r="G386" s="773" t="s">
        <v>495</v>
      </c>
      <c r="H386" s="771" t="s">
        <v>94</v>
      </c>
      <c r="I386" s="774"/>
      <c r="J386" s="775"/>
      <c r="K386" s="774"/>
      <c r="L386" s="774"/>
      <c r="M386" s="724"/>
      <c r="N386" s="186"/>
      <c r="O386" s="182"/>
      <c r="P386" s="182"/>
    </row>
    <row r="387" spans="2:16" ht="25.5" x14ac:dyDescent="0.25">
      <c r="B387" s="782" t="s">
        <v>609</v>
      </c>
      <c r="C387" s="782" t="s">
        <v>38</v>
      </c>
      <c r="D387" s="782" t="str">
        <f t="shared" si="48"/>
        <v>SBC</v>
      </c>
      <c r="E387" s="492" t="str">
        <f>Tabela3[[#This Row],[ITEM]]</f>
        <v>1.17.5</v>
      </c>
      <c r="F387" s="783">
        <v>91941</v>
      </c>
      <c r="G387" s="784" t="s">
        <v>1424</v>
      </c>
      <c r="H387" s="782" t="s">
        <v>94</v>
      </c>
      <c r="I387" s="785"/>
      <c r="J387" s="786"/>
      <c r="K387" s="785"/>
      <c r="L387" s="785"/>
      <c r="M387" s="724"/>
      <c r="N387" s="186"/>
      <c r="O387" s="182"/>
      <c r="P387" s="182"/>
    </row>
    <row r="388" spans="2:16" ht="25.5" x14ac:dyDescent="0.25">
      <c r="B388" s="771" t="s">
        <v>610</v>
      </c>
      <c r="C388" s="771" t="s">
        <v>38</v>
      </c>
      <c r="D388" s="771" t="str">
        <f t="shared" si="48"/>
        <v>SBC</v>
      </c>
      <c r="E388" s="492" t="str">
        <f>Tabela3[[#This Row],[ITEM]]</f>
        <v>1.17.6</v>
      </c>
      <c r="F388" s="772">
        <v>98297</v>
      </c>
      <c r="G388" s="773" t="s">
        <v>1470</v>
      </c>
      <c r="H388" s="771" t="s">
        <v>111</v>
      </c>
      <c r="I388" s="774"/>
      <c r="J388" s="775"/>
      <c r="K388" s="774"/>
      <c r="L388" s="774"/>
      <c r="M388" s="724"/>
      <c r="N388" s="186"/>
      <c r="O388" s="182"/>
      <c r="P388" s="182"/>
    </row>
    <row r="389" spans="2:16" ht="38.25" x14ac:dyDescent="0.25">
      <c r="B389" s="771" t="s">
        <v>611</v>
      </c>
      <c r="C389" s="771" t="s">
        <v>38</v>
      </c>
      <c r="D389" s="771" t="str">
        <f t="shared" si="48"/>
        <v>SBC</v>
      </c>
      <c r="E389" s="492" t="str">
        <f>Tabela3[[#This Row],[ITEM]]</f>
        <v>1.17.7</v>
      </c>
      <c r="F389" s="772">
        <v>98287</v>
      </c>
      <c r="G389" s="773" t="s">
        <v>1471</v>
      </c>
      <c r="H389" s="771" t="s">
        <v>111</v>
      </c>
      <c r="I389" s="774"/>
      <c r="J389" s="775"/>
      <c r="K389" s="774"/>
      <c r="L389" s="774"/>
      <c r="M389" s="724"/>
      <c r="N389" s="186"/>
      <c r="O389" s="182"/>
      <c r="P389" s="182"/>
    </row>
    <row r="390" spans="2:16" ht="25.5" x14ac:dyDescent="0.25">
      <c r="B390" s="771" t="s">
        <v>612</v>
      </c>
      <c r="C390" s="771" t="s">
        <v>38</v>
      </c>
      <c r="D390" s="771" t="str">
        <f t="shared" si="48"/>
        <v>SBC</v>
      </c>
      <c r="E390" s="492" t="str">
        <f>Tabela3[[#This Row],[ITEM]]</f>
        <v>1.17.8</v>
      </c>
      <c r="F390" s="772" t="str">
        <f>COMPOSIÇÃO!A79</f>
        <v>CPU-TL 01</v>
      </c>
      <c r="G390" s="773" t="s">
        <v>1183</v>
      </c>
      <c r="H390" s="771" t="s">
        <v>94</v>
      </c>
      <c r="I390" s="774"/>
      <c r="J390" s="775"/>
      <c r="K390" s="774"/>
      <c r="L390" s="774"/>
      <c r="M390" s="724"/>
      <c r="N390" s="186"/>
      <c r="O390" s="182"/>
      <c r="P390" s="182"/>
    </row>
    <row r="391" spans="2:16" ht="38.25" x14ac:dyDescent="0.25">
      <c r="B391" s="771" t="s">
        <v>613</v>
      </c>
      <c r="C391" s="771" t="s">
        <v>38</v>
      </c>
      <c r="D391" s="771" t="str">
        <f t="shared" si="48"/>
        <v>SBC</v>
      </c>
      <c r="E391" s="492" t="str">
        <f>Tabela3[[#This Row],[ITEM]]</f>
        <v>1.17.10</v>
      </c>
      <c r="F391" s="772">
        <v>91855</v>
      </c>
      <c r="G391" s="773" t="s">
        <v>1439</v>
      </c>
      <c r="H391" s="771" t="s">
        <v>111</v>
      </c>
      <c r="I391" s="774"/>
      <c r="J391" s="775"/>
      <c r="K391" s="774"/>
      <c r="L391" s="774"/>
      <c r="M391" s="724"/>
      <c r="N391" s="186"/>
      <c r="O391" s="182"/>
      <c r="P391" s="182"/>
    </row>
    <row r="392" spans="2:16" ht="38.25" x14ac:dyDescent="0.25">
      <c r="B392" s="771" t="s">
        <v>614</v>
      </c>
      <c r="C392" s="771" t="s">
        <v>38</v>
      </c>
      <c r="D392" s="771" t="str">
        <f t="shared" si="48"/>
        <v>SBC</v>
      </c>
      <c r="E392" s="492" t="str">
        <f>Tabela3[[#This Row],[ITEM]]</f>
        <v>1.17.11</v>
      </c>
      <c r="F392" s="772">
        <v>91856</v>
      </c>
      <c r="G392" s="773" t="s">
        <v>1472</v>
      </c>
      <c r="H392" s="771" t="s">
        <v>111</v>
      </c>
      <c r="I392" s="774"/>
      <c r="J392" s="775"/>
      <c r="K392" s="774"/>
      <c r="L392" s="774"/>
      <c r="M392" s="724"/>
      <c r="N392" s="186"/>
      <c r="O392" s="182"/>
      <c r="P392" s="182"/>
    </row>
    <row r="393" spans="2:16" ht="38.25" x14ac:dyDescent="0.25">
      <c r="B393" s="771" t="s">
        <v>615</v>
      </c>
      <c r="C393" s="771" t="s">
        <v>38</v>
      </c>
      <c r="D393" s="771" t="str">
        <f t="shared" si="48"/>
        <v>SBC</v>
      </c>
      <c r="E393" s="492" t="str">
        <f>Tabela3[[#This Row],[ITEM]]</f>
        <v>1.17.12</v>
      </c>
      <c r="F393" s="772">
        <v>97667</v>
      </c>
      <c r="G393" s="773" t="s">
        <v>1440</v>
      </c>
      <c r="H393" s="771" t="s">
        <v>111</v>
      </c>
      <c r="I393" s="774"/>
      <c r="J393" s="775"/>
      <c r="K393" s="774"/>
      <c r="L393" s="774"/>
      <c r="M393" s="724"/>
      <c r="N393" s="186"/>
      <c r="O393" s="182"/>
      <c r="P393" s="182"/>
    </row>
    <row r="394" spans="2:16" ht="38.25" x14ac:dyDescent="0.25">
      <c r="B394" s="771" t="s">
        <v>616</v>
      </c>
      <c r="C394" s="771" t="s">
        <v>38</v>
      </c>
      <c r="D394" s="771" t="str">
        <f t="shared" si="48"/>
        <v>SBC</v>
      </c>
      <c r="E394" s="492" t="str">
        <f>Tabela3[[#This Row],[ITEM]]</f>
        <v>1.17.13</v>
      </c>
      <c r="F394" s="772">
        <v>97886</v>
      </c>
      <c r="G394" s="773" t="s">
        <v>1473</v>
      </c>
      <c r="H394" s="771" t="s">
        <v>94</v>
      </c>
      <c r="I394" s="774"/>
      <c r="J394" s="775"/>
      <c r="K394" s="774"/>
      <c r="L394" s="774"/>
      <c r="M394" s="724"/>
      <c r="N394" s="186"/>
      <c r="O394" s="182"/>
      <c r="P394" s="182"/>
    </row>
    <row r="395" spans="2:16" ht="25.5" x14ac:dyDescent="0.25">
      <c r="B395" s="771" t="s">
        <v>626</v>
      </c>
      <c r="C395" s="771" t="s">
        <v>38</v>
      </c>
      <c r="D395" s="771" t="str">
        <f t="shared" si="48"/>
        <v>SBC</v>
      </c>
      <c r="E395" s="492" t="str">
        <f>Tabela3[[#This Row],[ITEM]]</f>
        <v>1.17.14</v>
      </c>
      <c r="F395" s="772">
        <v>100556</v>
      </c>
      <c r="G395" s="773" t="s">
        <v>1474</v>
      </c>
      <c r="H395" s="771" t="s">
        <v>94</v>
      </c>
      <c r="I395" s="774"/>
      <c r="J395" s="775"/>
      <c r="K395" s="774"/>
      <c r="L395" s="774"/>
      <c r="M395" s="724"/>
      <c r="N395" s="186"/>
      <c r="O395" s="182"/>
      <c r="P395" s="182"/>
    </row>
    <row r="396" spans="2:16" ht="25.5" x14ac:dyDescent="0.25">
      <c r="B396" s="771" t="s">
        <v>651</v>
      </c>
      <c r="C396" s="771" t="s">
        <v>38</v>
      </c>
      <c r="D396" s="771" t="str">
        <f t="shared" si="48"/>
        <v>SBC</v>
      </c>
      <c r="E396" s="492" t="str">
        <f>Tabela3[[#This Row],[ITEM]]</f>
        <v>1.17.15</v>
      </c>
      <c r="F396" s="772">
        <v>1401000108</v>
      </c>
      <c r="G396" s="773" t="s">
        <v>1371</v>
      </c>
      <c r="H396" s="771" t="s">
        <v>111</v>
      </c>
      <c r="I396" s="774"/>
      <c r="J396" s="775"/>
      <c r="K396" s="774"/>
      <c r="L396" s="774"/>
      <c r="M396" s="724"/>
      <c r="N396" s="186"/>
      <c r="O396" s="182"/>
      <c r="P396" s="182"/>
    </row>
    <row r="397" spans="2:16" x14ac:dyDescent="0.25">
      <c r="B397" s="771" t="s">
        <v>652</v>
      </c>
      <c r="C397" s="771" t="s">
        <v>38</v>
      </c>
      <c r="D397" s="771" t="str">
        <f t="shared" si="48"/>
        <v>SBC</v>
      </c>
      <c r="E397" s="492" t="str">
        <f>Tabela3[[#This Row],[ITEM]]</f>
        <v>1.17.16</v>
      </c>
      <c r="F397" s="772">
        <v>1301001070</v>
      </c>
      <c r="G397" s="773" t="s">
        <v>1372</v>
      </c>
      <c r="H397" s="771" t="s">
        <v>111</v>
      </c>
      <c r="I397" s="774"/>
      <c r="J397" s="775"/>
      <c r="K397" s="774"/>
      <c r="L397" s="774"/>
      <c r="M397" s="724"/>
      <c r="N397" s="186"/>
      <c r="O397" s="182"/>
      <c r="P397" s="182"/>
    </row>
    <row r="398" spans="2:16" ht="25.5" x14ac:dyDescent="0.25">
      <c r="B398" s="771" t="s">
        <v>657</v>
      </c>
      <c r="C398" s="771" t="s">
        <v>38</v>
      </c>
      <c r="D398" s="771" t="str">
        <f t="shared" si="48"/>
        <v>SBC</v>
      </c>
      <c r="E398" s="492" t="str">
        <f>Tabela3[[#This Row],[ITEM]]</f>
        <v>1.17.17</v>
      </c>
      <c r="F398" s="772">
        <v>90447</v>
      </c>
      <c r="G398" s="773" t="s">
        <v>1445</v>
      </c>
      <c r="H398" s="771" t="s">
        <v>111</v>
      </c>
      <c r="I398" s="774"/>
      <c r="J398" s="775"/>
      <c r="K398" s="774"/>
      <c r="L398" s="774"/>
      <c r="M398" s="724"/>
      <c r="N398" s="186"/>
      <c r="O398" s="182"/>
      <c r="P398" s="182"/>
    </row>
    <row r="399" spans="2:16" x14ac:dyDescent="0.25">
      <c r="B399" s="742"/>
      <c r="C399" s="742"/>
      <c r="D399" s="742"/>
      <c r="E399" s="492"/>
      <c r="F399" s="743"/>
      <c r="G399" s="532"/>
      <c r="H399" s="742"/>
      <c r="I399" s="744"/>
      <c r="J399" s="745"/>
      <c r="K399" s="744"/>
      <c r="L399" s="744"/>
      <c r="M399" s="724"/>
      <c r="N399" s="182"/>
      <c r="O399" s="182"/>
      <c r="P399" s="182"/>
    </row>
    <row r="400" spans="2:16" x14ac:dyDescent="0.25">
      <c r="B400" s="726" t="s">
        <v>460</v>
      </c>
      <c r="C400" s="726"/>
      <c r="D400" s="726"/>
      <c r="E400" s="487"/>
      <c r="F400" s="727"/>
      <c r="G400" s="728" t="s">
        <v>1185</v>
      </c>
      <c r="H400" s="729"/>
      <c r="I400" s="730"/>
      <c r="J400" s="731"/>
      <c r="K400" s="730"/>
      <c r="L400" s="794"/>
      <c r="M400" s="725" t="e">
        <f>Tabela3[[#This Row],[CUSTO TOTAL C/ BDI S/ DES]]/$L$14</f>
        <v>#DIV/0!</v>
      </c>
      <c r="N400" s="182"/>
      <c r="O400" s="182"/>
      <c r="P400" s="182"/>
    </row>
    <row r="401" spans="2:16" ht="38.25" x14ac:dyDescent="0.25">
      <c r="B401" s="771" t="s">
        <v>438</v>
      </c>
      <c r="C401" s="771" t="s">
        <v>38</v>
      </c>
      <c r="D401" s="771" t="str">
        <f t="shared" ref="D401:D402" si="49">IF(_xlfn.ISFORMULA(G401),IF(ISNUMBER(SEARCH("CPU",F401)),"COMPOSIÇÃO",IF(ISNUMBER(SEARCH("CT",F401)),"COTAÇÃO",IF(LEN(F401)&gt;6,"AGESUL","SINAPI"))),"SBC")</f>
        <v>SBC</v>
      </c>
      <c r="E401" s="492" t="str">
        <f>Tabela3[[#This Row],[ITEM]]</f>
        <v>1.18.1</v>
      </c>
      <c r="F401" s="772">
        <v>901000135</v>
      </c>
      <c r="G401" s="773" t="s">
        <v>1334</v>
      </c>
      <c r="H401" s="771" t="s">
        <v>515</v>
      </c>
      <c r="I401" s="774"/>
      <c r="J401" s="775"/>
      <c r="K401" s="774"/>
      <c r="L401" s="774"/>
      <c r="M401" s="724"/>
      <c r="N401" s="186"/>
      <c r="O401" s="182"/>
      <c r="P401" s="182"/>
    </row>
    <row r="402" spans="2:16" ht="25.5" x14ac:dyDescent="0.25">
      <c r="B402" s="771" t="s">
        <v>439</v>
      </c>
      <c r="C402" s="771" t="s">
        <v>38</v>
      </c>
      <c r="D402" s="771" t="str">
        <f t="shared" si="49"/>
        <v>SBC</v>
      </c>
      <c r="E402" s="492" t="str">
        <f>Tabela3[[#This Row],[ITEM]]</f>
        <v>1.18.2</v>
      </c>
      <c r="F402" s="772" t="str">
        <f>COMPOSIÇÃO!A87</f>
        <v>CPU-SC 01</v>
      </c>
      <c r="G402" s="773" t="s">
        <v>1198</v>
      </c>
      <c r="H402" s="771" t="s">
        <v>32</v>
      </c>
      <c r="I402" s="774"/>
      <c r="J402" s="775"/>
      <c r="K402" s="774"/>
      <c r="L402" s="774"/>
      <c r="M402" s="724"/>
      <c r="N402" s="186"/>
      <c r="O402" s="182"/>
      <c r="P402" s="182"/>
    </row>
    <row r="403" spans="2:16" x14ac:dyDescent="0.25">
      <c r="B403" s="742"/>
      <c r="C403" s="742"/>
      <c r="D403" s="742"/>
      <c r="E403" s="492"/>
      <c r="F403" s="743"/>
      <c r="G403" s="532"/>
      <c r="H403" s="742"/>
      <c r="I403" s="744"/>
      <c r="J403" s="751"/>
      <c r="K403" s="744"/>
      <c r="L403" s="750"/>
      <c r="M403" s="724"/>
      <c r="N403" s="182"/>
      <c r="O403" s="182"/>
      <c r="P403" s="182"/>
    </row>
    <row r="404" spans="2:16" x14ac:dyDescent="0.25">
      <c r="B404" s="726" t="s">
        <v>461</v>
      </c>
      <c r="C404" s="726"/>
      <c r="D404" s="726"/>
      <c r="E404" s="487"/>
      <c r="F404" s="727"/>
      <c r="G404" s="728" t="s">
        <v>464</v>
      </c>
      <c r="H404" s="729"/>
      <c r="I404" s="730"/>
      <c r="J404" s="731"/>
      <c r="K404" s="730"/>
      <c r="L404" s="794"/>
      <c r="M404" s="724"/>
      <c r="N404" s="182"/>
      <c r="O404" s="182"/>
      <c r="P404" s="182"/>
    </row>
    <row r="405" spans="2:16" ht="38.25" x14ac:dyDescent="0.25">
      <c r="B405" s="771" t="s">
        <v>440</v>
      </c>
      <c r="C405" s="771" t="s">
        <v>38</v>
      </c>
      <c r="D405" s="771" t="str">
        <f t="shared" ref="D405:D407" si="50">IF(_xlfn.ISFORMULA(G405),IF(ISNUMBER(SEARCH("CPU",F405)),"COMPOSIÇÃO",IF(ISNUMBER(SEARCH("CT",F405)),"COTAÇÃO",IF(LEN(F405)&gt;6,"AGESUL","SINAPI"))),"SBC")</f>
        <v>SBC</v>
      </c>
      <c r="E405" s="492" t="str">
        <f>Tabela3[[#This Row],[ITEM]]</f>
        <v>1.19.1</v>
      </c>
      <c r="F405" s="772">
        <v>1801000120</v>
      </c>
      <c r="G405" s="773" t="s">
        <v>1475</v>
      </c>
      <c r="H405" s="771" t="s">
        <v>32</v>
      </c>
      <c r="I405" s="774"/>
      <c r="J405" s="775"/>
      <c r="K405" s="774"/>
      <c r="L405" s="774"/>
      <c r="M405" s="724"/>
      <c r="N405" s="182"/>
      <c r="O405" s="182"/>
      <c r="P405" s="182"/>
    </row>
    <row r="406" spans="2:16" ht="25.5" x14ac:dyDescent="0.25">
      <c r="B406" s="771" t="s">
        <v>441</v>
      </c>
      <c r="C406" s="771" t="s">
        <v>38</v>
      </c>
      <c r="D406" s="771" t="str">
        <f t="shared" si="50"/>
        <v>SBC</v>
      </c>
      <c r="E406" s="492" t="str">
        <f>Tabela3[[#This Row],[ITEM]]</f>
        <v>1.19.2</v>
      </c>
      <c r="F406" s="772" t="str">
        <f>COMPOSIÇÃO!A97</f>
        <v>CPU-SC 02</v>
      </c>
      <c r="G406" s="773" t="s">
        <v>1258</v>
      </c>
      <c r="H406" s="771" t="s">
        <v>94</v>
      </c>
      <c r="I406" s="774"/>
      <c r="J406" s="775"/>
      <c r="K406" s="774"/>
      <c r="L406" s="774"/>
      <c r="M406" s="724"/>
      <c r="N406" s="182"/>
      <c r="O406" s="182"/>
      <c r="P406" s="182"/>
    </row>
    <row r="407" spans="2:16" ht="25.5" x14ac:dyDescent="0.25">
      <c r="B407" s="771" t="s">
        <v>618</v>
      </c>
      <c r="C407" s="771" t="s">
        <v>38</v>
      </c>
      <c r="D407" s="771" t="str">
        <f t="shared" si="50"/>
        <v>SBC</v>
      </c>
      <c r="E407" s="492" t="str">
        <f>Tabela3[[#This Row],[ITEM]]</f>
        <v>1.19.3</v>
      </c>
      <c r="F407" s="772">
        <v>2001003044</v>
      </c>
      <c r="G407" s="773" t="s">
        <v>1476</v>
      </c>
      <c r="H407" s="771" t="s">
        <v>94</v>
      </c>
      <c r="I407" s="774"/>
      <c r="J407" s="775"/>
      <c r="K407" s="774"/>
      <c r="L407" s="774"/>
      <c r="M407" s="724"/>
      <c r="N407" s="182"/>
      <c r="O407" s="182"/>
      <c r="P407" s="182"/>
    </row>
    <row r="408" spans="2:16" x14ac:dyDescent="0.25">
      <c r="B408" s="742"/>
      <c r="C408" s="742"/>
      <c r="D408" s="742"/>
      <c r="E408" s="492"/>
      <c r="F408" s="743"/>
      <c r="G408" s="532"/>
      <c r="H408" s="742"/>
      <c r="I408" s="750"/>
      <c r="J408" s="751"/>
      <c r="K408" s="750"/>
      <c r="L408" s="750"/>
      <c r="M408" s="724"/>
      <c r="N408" s="182"/>
      <c r="O408" s="182"/>
      <c r="P408" s="182"/>
    </row>
    <row r="409" spans="2:16" x14ac:dyDescent="0.25">
      <c r="B409" s="726" t="s">
        <v>462</v>
      </c>
      <c r="C409" s="726"/>
      <c r="D409" s="726"/>
      <c r="E409" s="487"/>
      <c r="F409" s="727"/>
      <c r="G409" s="728" t="s">
        <v>465</v>
      </c>
      <c r="H409" s="729"/>
      <c r="I409" s="730"/>
      <c r="J409" s="731"/>
      <c r="K409" s="730"/>
      <c r="L409" s="794"/>
      <c r="M409" s="725" t="e">
        <f>Tabela3[[#This Row],[CUSTO TOTAL C/ BDI S/ DES]]/L417</f>
        <v>#DIV/0!</v>
      </c>
      <c r="N409" s="182"/>
      <c r="O409" s="182"/>
      <c r="P409" s="182"/>
    </row>
    <row r="410" spans="2:16" x14ac:dyDescent="0.25">
      <c r="B410" s="771" t="s">
        <v>442</v>
      </c>
      <c r="C410" s="771" t="s">
        <v>38</v>
      </c>
      <c r="D410" s="771" t="str">
        <f t="shared" ref="D410:D411" si="51">IF(_xlfn.ISFORMULA(G410),IF(ISNUMBER(SEARCH("CPU",F410)),"COMPOSIÇÃO",IF(ISNUMBER(SEARCH("CT",F410)),"COTAÇÃO",IF(LEN(F410)&gt;6,"AGESUL","SINAPI"))),"SBC")</f>
        <v>SBC</v>
      </c>
      <c r="E410" s="492" t="str">
        <f>B410</f>
        <v>1.20.1</v>
      </c>
      <c r="F410" s="772">
        <v>90777</v>
      </c>
      <c r="G410" s="773" t="s">
        <v>1477</v>
      </c>
      <c r="H410" s="771" t="s">
        <v>1478</v>
      </c>
      <c r="I410" s="774"/>
      <c r="J410" s="775"/>
      <c r="K410" s="774"/>
      <c r="L410" s="776"/>
      <c r="M410" s="724"/>
      <c r="N410" s="182"/>
      <c r="O410" s="182"/>
      <c r="P410" s="182"/>
    </row>
    <row r="411" spans="2:16" x14ac:dyDescent="0.25">
      <c r="B411" s="771" t="s">
        <v>619</v>
      </c>
      <c r="C411" s="771" t="s">
        <v>38</v>
      </c>
      <c r="D411" s="771" t="str">
        <f t="shared" si="51"/>
        <v>SBC</v>
      </c>
      <c r="E411" s="492" t="str">
        <f>B411</f>
        <v>1.20.2</v>
      </c>
      <c r="F411" s="772">
        <v>90780</v>
      </c>
      <c r="G411" s="773" t="s">
        <v>1479</v>
      </c>
      <c r="H411" s="771" t="s">
        <v>1478</v>
      </c>
      <c r="I411" s="774"/>
      <c r="J411" s="775"/>
      <c r="K411" s="774"/>
      <c r="L411" s="776"/>
      <c r="M411" s="724"/>
      <c r="N411" s="182"/>
      <c r="O411" s="182"/>
      <c r="P411" s="182"/>
    </row>
    <row r="412" spans="2:16" x14ac:dyDescent="0.25">
      <c r="B412" s="742"/>
      <c r="C412" s="742"/>
      <c r="D412" s="742"/>
      <c r="E412" s="492"/>
      <c r="F412" s="743"/>
      <c r="G412" s="532"/>
      <c r="H412" s="742"/>
      <c r="I412" s="744"/>
      <c r="J412" s="751"/>
      <c r="K412" s="744"/>
      <c r="L412" s="750"/>
      <c r="M412" s="724"/>
      <c r="N412" s="182"/>
      <c r="O412" s="182"/>
      <c r="P412" s="182"/>
    </row>
    <row r="413" spans="2:16" x14ac:dyDescent="0.25">
      <c r="B413" s="726" t="s">
        <v>621</v>
      </c>
      <c r="C413" s="726"/>
      <c r="D413" s="726"/>
      <c r="E413" s="487"/>
      <c r="F413" s="727"/>
      <c r="G413" s="728" t="s">
        <v>466</v>
      </c>
      <c r="H413" s="729"/>
      <c r="I413" s="730"/>
      <c r="J413" s="731"/>
      <c r="K413" s="730"/>
      <c r="L413" s="794"/>
      <c r="M413" s="725" t="e">
        <f>Tabela3[[#This Row],[CUSTO TOTAL C/ BDI S/ DES]]/$L$14</f>
        <v>#DIV/0!</v>
      </c>
      <c r="N413" s="182"/>
      <c r="O413" s="182"/>
      <c r="P413" s="182"/>
    </row>
    <row r="414" spans="2:16" x14ac:dyDescent="0.25">
      <c r="B414" s="771" t="s">
        <v>620</v>
      </c>
      <c r="C414" s="771" t="s">
        <v>38</v>
      </c>
      <c r="D414" s="771" t="str">
        <f t="shared" ref="D414:D415" si="52">IF(_xlfn.ISFORMULA(G414),IF(ISNUMBER(SEARCH("CPU",F414)),"COMPOSIÇÃO",IF(ISNUMBER(SEARCH("CT",F414)),"COTAÇÃO",IF(LEN(F414)&gt;6,"AGESUL","SINAPI"))),"SBC")</f>
        <v>SBC</v>
      </c>
      <c r="E414" s="492" t="str">
        <f>B414</f>
        <v>1.21.1</v>
      </c>
      <c r="F414" s="772">
        <v>2201000010</v>
      </c>
      <c r="G414" s="773" t="s">
        <v>1480</v>
      </c>
      <c r="H414" s="771" t="s">
        <v>32</v>
      </c>
      <c r="I414" s="774"/>
      <c r="J414" s="775"/>
      <c r="K414" s="774"/>
      <c r="L414" s="776"/>
      <c r="M414" s="724"/>
      <c r="N414" s="182"/>
      <c r="O414" s="182"/>
      <c r="P414" s="182"/>
    </row>
    <row r="415" spans="2:16" x14ac:dyDescent="0.25">
      <c r="B415" s="771" t="s">
        <v>653</v>
      </c>
      <c r="C415" s="771" t="s">
        <v>38</v>
      </c>
      <c r="D415" s="771" t="str">
        <f t="shared" si="52"/>
        <v>SBC</v>
      </c>
      <c r="E415" s="492" t="str">
        <f>B415</f>
        <v>1.21.2</v>
      </c>
      <c r="F415" s="772">
        <v>201002161</v>
      </c>
      <c r="G415" s="773" t="s">
        <v>1481</v>
      </c>
      <c r="H415" s="771" t="s">
        <v>94</v>
      </c>
      <c r="I415" s="774"/>
      <c r="J415" s="775"/>
      <c r="K415" s="774"/>
      <c r="L415" s="776"/>
      <c r="M415" s="724"/>
      <c r="N415" s="182"/>
      <c r="O415" s="182"/>
      <c r="P415" s="182"/>
    </row>
    <row r="416" spans="2:16" x14ac:dyDescent="0.25">
      <c r="B416" s="743"/>
      <c r="C416" s="742"/>
      <c r="D416" s="742"/>
      <c r="E416" s="492"/>
      <c r="F416" s="743"/>
      <c r="G416" s="746"/>
      <c r="H416" s="747"/>
      <c r="I416" s="748"/>
      <c r="J416" s="770"/>
      <c r="K416" s="748"/>
      <c r="L416" s="753"/>
      <c r="M416" s="724"/>
      <c r="N416" s="182"/>
      <c r="O416" s="182"/>
      <c r="P416" s="182"/>
    </row>
    <row r="417" spans="2:16" x14ac:dyDescent="0.25">
      <c r="B417" s="498"/>
      <c r="C417" s="498"/>
      <c r="D417" s="498"/>
      <c r="E417" s="498"/>
      <c r="F417" s="499"/>
      <c r="G417" s="500"/>
      <c r="H417" s="501"/>
      <c r="I417" s="498"/>
      <c r="J417" s="501"/>
      <c r="K417" s="501"/>
      <c r="L417" s="502">
        <f>L14</f>
        <v>0</v>
      </c>
      <c r="M417" s="724"/>
      <c r="N417" s="182"/>
      <c r="O417" s="182"/>
      <c r="P417" s="182"/>
    </row>
    <row r="421" spans="2:16" x14ac:dyDescent="0.25">
      <c r="G421" s="189"/>
      <c r="H421" s="190"/>
    </row>
    <row r="422" spans="2:16" x14ac:dyDescent="0.25">
      <c r="G422" s="189"/>
      <c r="H422" s="190"/>
    </row>
    <row r="423" spans="2:16" x14ac:dyDescent="0.25">
      <c r="G423" s="189"/>
      <c r="H423" s="190"/>
    </row>
    <row r="424" spans="2:16" x14ac:dyDescent="0.25">
      <c r="G424" s="189"/>
      <c r="H424" s="190"/>
    </row>
    <row r="425" spans="2:16" x14ac:dyDescent="0.25">
      <c r="G425" s="189"/>
      <c r="H425" s="190"/>
    </row>
    <row r="426" spans="2:16" x14ac:dyDescent="0.25">
      <c r="G426" s="189"/>
      <c r="H426" s="190"/>
    </row>
    <row r="427" spans="2:16" x14ac:dyDescent="0.25">
      <c r="G427" s="189"/>
      <c r="H427" s="190"/>
    </row>
    <row r="428" spans="2:16" x14ac:dyDescent="0.25">
      <c r="G428" s="189"/>
      <c r="H428" s="190"/>
    </row>
    <row r="429" spans="2:16" x14ac:dyDescent="0.25">
      <c r="G429" s="189"/>
      <c r="H429" s="190"/>
    </row>
    <row r="430" spans="2:16" x14ac:dyDescent="0.25">
      <c r="G430" s="189"/>
      <c r="H430" s="190"/>
    </row>
    <row r="431" spans="2:16" x14ac:dyDescent="0.25">
      <c r="G431" s="189"/>
      <c r="H431" s="190"/>
    </row>
    <row r="432" spans="2:16" x14ac:dyDescent="0.25">
      <c r="G432" s="189"/>
      <c r="H432" s="190"/>
    </row>
  </sheetData>
  <dataConsolidate/>
  <mergeCells count="3">
    <mergeCell ref="B5:L5"/>
    <mergeCell ref="K6:L6"/>
    <mergeCell ref="K7:L10"/>
  </mergeCells>
  <phoneticPr fontId="2" type="noConversion"/>
  <dataValidations count="2">
    <dataValidation type="list" allowBlank="1" showInputMessage="1" showErrorMessage="1" sqref="C361:C364 C371:C373 C344:C346 C123:C126 C104:C109 C166:C168 C39:C40 C341:C342 C86:C92 C170:C173 C184:C197 C149:C152 C35:C36 C94:C102 C261:C264 C133:C138 C375:C376 C406:C407 C51:C62 C76:C84 C30:C33 C366:C368 C354 C26:C28 C44:C49 C128:C131 C142:C147 C155:C158 C160:C163 C266:C267 C269:C271 C358:C359 C327:C338 C385:C399 C379:C383 C199:C204 C238:C258 C206:C236 C177:C182 C16:C23 C64:C74 C401:C404 C111:C120 C276:C282 C284:C289 C291:C298 C300:C308 C310:C312 C314:C316 C318:C320 C322:C325 C348:C352" xr:uid="{00000000-0002-0000-0300-000000000000}">
      <formula1>"SERVIÇO,INSUMO"</formula1>
    </dataValidation>
    <dataValidation type="list" allowBlank="1" showInputMessage="1" showErrorMessage="1" sqref="D14:D417" xr:uid="{00000000-0002-0000-0300-000001000000}">
      <formula1>"AGESUL,SINAPI,SBC,SINDUSCON,SEINFRA,COMPOSIÇÃO,COTAÇÃO"</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landscape" horizontalDpi="300" verticalDpi="300" r:id="rId1"/>
  <headerFooter>
    <oddFooter>Página &amp;P de &amp;N</oddFooter>
  </headerFooter>
  <ignoredErrors>
    <ignoredError sqref="F174:F175 F169 F164:F165 F272 F259 F273" numberStoredAsText="1"/>
  </ignoredError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117" t="s">
        <v>241</v>
      </c>
      <c r="B1" s="118"/>
      <c r="C1" s="118"/>
      <c r="D1" s="118"/>
      <c r="E1" s="118"/>
      <c r="F1" s="118"/>
      <c r="G1" s="118"/>
    </row>
    <row r="2" spans="1:7" x14ac:dyDescent="0.25">
      <c r="A2" s="51">
        <v>52090</v>
      </c>
      <c r="B2" s="114" t="s">
        <v>242</v>
      </c>
      <c r="C2" s="115" t="s">
        <v>111</v>
      </c>
      <c r="D2" s="56">
        <v>233.58</v>
      </c>
      <c r="E2" s="56">
        <v>53.07</v>
      </c>
      <c r="F2" s="56"/>
      <c r="G2" s="56">
        <f>D2*E2</f>
        <v>12396.090600000001</v>
      </c>
    </row>
    <row r="3" spans="1:7" x14ac:dyDescent="0.25">
      <c r="A3" s="51">
        <v>52092</v>
      </c>
      <c r="B3" s="114" t="s">
        <v>243</v>
      </c>
      <c r="C3" s="115" t="s">
        <v>111</v>
      </c>
      <c r="D3" s="56">
        <v>167.64</v>
      </c>
      <c r="E3" s="56">
        <v>95.62</v>
      </c>
      <c r="F3" s="56"/>
      <c r="G3" s="56">
        <f t="shared" ref="G3:G21" si="0">D3*E3</f>
        <v>16029.736799999999</v>
      </c>
    </row>
    <row r="4" spans="1:7" x14ac:dyDescent="0.25">
      <c r="A4" s="51">
        <v>52656</v>
      </c>
      <c r="B4" s="114" t="s">
        <v>244</v>
      </c>
      <c r="C4" s="115" t="s">
        <v>94</v>
      </c>
      <c r="D4" s="56">
        <v>21</v>
      </c>
      <c r="E4" s="56">
        <v>355.38</v>
      </c>
      <c r="F4" s="56"/>
      <c r="G4" s="56">
        <f t="shared" si="0"/>
        <v>7462.98</v>
      </c>
    </row>
    <row r="5" spans="1:7" x14ac:dyDescent="0.25">
      <c r="A5" s="51">
        <v>52654</v>
      </c>
      <c r="B5" s="114" t="s">
        <v>245</v>
      </c>
      <c r="C5" s="115" t="s">
        <v>94</v>
      </c>
      <c r="D5" s="56">
        <v>120</v>
      </c>
      <c r="E5" s="56">
        <v>171.67</v>
      </c>
      <c r="F5" s="56"/>
      <c r="G5" s="56">
        <f t="shared" si="0"/>
        <v>20600.399999999998</v>
      </c>
    </row>
    <row r="6" spans="1:7" x14ac:dyDescent="0.25">
      <c r="A6" s="51">
        <v>52746</v>
      </c>
      <c r="B6" s="114" t="s">
        <v>246</v>
      </c>
      <c r="C6" s="115" t="s">
        <v>94</v>
      </c>
      <c r="D6" s="56">
        <v>40</v>
      </c>
      <c r="E6" s="56">
        <v>325</v>
      </c>
      <c r="F6" s="56"/>
      <c r="G6" s="56">
        <f t="shared" si="0"/>
        <v>13000</v>
      </c>
    </row>
    <row r="7" spans="1:7" x14ac:dyDescent="0.25">
      <c r="A7" s="51">
        <v>56229</v>
      </c>
      <c r="B7" s="114" t="s">
        <v>253</v>
      </c>
      <c r="C7" s="115" t="s">
        <v>94</v>
      </c>
      <c r="D7" s="56">
        <v>20</v>
      </c>
      <c r="E7" s="56">
        <v>29.42</v>
      </c>
      <c r="F7" s="56"/>
      <c r="G7" s="56">
        <f t="shared" si="0"/>
        <v>588.40000000000009</v>
      </c>
    </row>
    <row r="8" spans="1:7" x14ac:dyDescent="0.25">
      <c r="A8" s="51">
        <v>92319</v>
      </c>
      <c r="B8" s="114" t="s">
        <v>252</v>
      </c>
      <c r="C8" s="115" t="s">
        <v>94</v>
      </c>
      <c r="D8" s="56">
        <v>20</v>
      </c>
      <c r="E8" s="56">
        <v>43.05</v>
      </c>
      <c r="F8" s="56"/>
      <c r="G8" s="56">
        <f t="shared" si="0"/>
        <v>861</v>
      </c>
    </row>
    <row r="9" spans="1:7" x14ac:dyDescent="0.25">
      <c r="A9" s="51">
        <v>52862</v>
      </c>
      <c r="B9" s="114" t="s">
        <v>247</v>
      </c>
      <c r="C9" s="115" t="s">
        <v>94</v>
      </c>
      <c r="D9" s="56">
        <v>4</v>
      </c>
      <c r="E9" s="56">
        <v>1592.32</v>
      </c>
      <c r="F9" s="56"/>
      <c r="G9" s="56">
        <f t="shared" si="0"/>
        <v>6369.28</v>
      </c>
    </row>
    <row r="10" spans="1:7" x14ac:dyDescent="0.25">
      <c r="A10" s="51">
        <v>22</v>
      </c>
      <c r="B10" s="114" t="s">
        <v>248</v>
      </c>
      <c r="C10" s="115" t="s">
        <v>94</v>
      </c>
      <c r="D10" s="56">
        <v>1</v>
      </c>
      <c r="E10" s="56">
        <v>705.26</v>
      </c>
      <c r="F10" s="56"/>
      <c r="G10" s="56">
        <f t="shared" si="0"/>
        <v>705.26</v>
      </c>
    </row>
    <row r="11" spans="1:7" x14ac:dyDescent="0.25">
      <c r="A11" s="51">
        <v>23</v>
      </c>
      <c r="B11" s="114" t="s">
        <v>249</v>
      </c>
      <c r="C11" s="115" t="s">
        <v>94</v>
      </c>
      <c r="D11" s="56">
        <v>1</v>
      </c>
      <c r="E11" s="56">
        <v>705</v>
      </c>
      <c r="F11" s="56"/>
      <c r="G11" s="56">
        <f t="shared" si="0"/>
        <v>705</v>
      </c>
    </row>
    <row r="12" spans="1:7" x14ac:dyDescent="0.25">
      <c r="A12" s="51">
        <v>24</v>
      </c>
      <c r="B12" s="114" t="s">
        <v>250</v>
      </c>
      <c r="C12" s="115" t="s">
        <v>94</v>
      </c>
      <c r="D12" s="56">
        <v>1</v>
      </c>
      <c r="E12" s="56">
        <v>705</v>
      </c>
      <c r="F12" s="56"/>
      <c r="G12" s="56">
        <f t="shared" si="0"/>
        <v>705</v>
      </c>
    </row>
    <row r="13" spans="1:7" x14ac:dyDescent="0.25">
      <c r="A13" s="51">
        <v>25</v>
      </c>
      <c r="B13" s="114" t="s">
        <v>251</v>
      </c>
      <c r="C13" s="115" t="s">
        <v>94</v>
      </c>
      <c r="D13" s="56">
        <v>1</v>
      </c>
      <c r="E13" s="56">
        <v>705</v>
      </c>
      <c r="F13" s="56"/>
      <c r="G13" s="56">
        <f t="shared" si="0"/>
        <v>705</v>
      </c>
    </row>
    <row r="14" spans="1:7" ht="24" x14ac:dyDescent="0.25">
      <c r="A14" s="51">
        <v>1301006095</v>
      </c>
      <c r="B14" s="114" t="s">
        <v>254</v>
      </c>
      <c r="C14" s="115" t="s">
        <v>111</v>
      </c>
      <c r="D14" s="56">
        <v>9</v>
      </c>
      <c r="E14" s="56">
        <v>188.17</v>
      </c>
      <c r="F14" s="56"/>
      <c r="G14" s="56">
        <f t="shared" si="0"/>
        <v>1693.53</v>
      </c>
    </row>
    <row r="15" spans="1:7" x14ac:dyDescent="0.25">
      <c r="A15" s="51">
        <v>54308</v>
      </c>
      <c r="B15" s="114" t="s">
        <v>255</v>
      </c>
      <c r="C15" s="115" t="s">
        <v>32</v>
      </c>
      <c r="D15" s="56">
        <f>9*0.5</f>
        <v>4.5</v>
      </c>
      <c r="E15" s="56">
        <v>121.85</v>
      </c>
      <c r="F15" s="56"/>
      <c r="G15" s="56">
        <f t="shared" si="0"/>
        <v>548.32499999999993</v>
      </c>
    </row>
    <row r="16" spans="1:7" x14ac:dyDescent="0.25">
      <c r="A16" s="115" t="s">
        <v>80</v>
      </c>
      <c r="B16" s="114" t="s">
        <v>256</v>
      </c>
      <c r="C16" s="115" t="s">
        <v>131</v>
      </c>
      <c r="D16" s="56">
        <v>1</v>
      </c>
      <c r="E16" s="56">
        <v>93610</v>
      </c>
      <c r="F16" s="56"/>
      <c r="G16" s="56">
        <f t="shared" si="0"/>
        <v>93610</v>
      </c>
    </row>
    <row r="17" spans="1:11" ht="24" x14ac:dyDescent="0.25">
      <c r="A17" s="115">
        <v>1</v>
      </c>
      <c r="B17" s="114" t="s">
        <v>257</v>
      </c>
      <c r="C17" s="115" t="s">
        <v>94</v>
      </c>
      <c r="D17" s="56">
        <v>1</v>
      </c>
      <c r="E17" s="56">
        <v>6000</v>
      </c>
      <c r="F17" s="56"/>
      <c r="G17" s="56">
        <f t="shared" si="0"/>
        <v>6000</v>
      </c>
    </row>
    <row r="18" spans="1:11" x14ac:dyDescent="0.25">
      <c r="A18" s="115" t="s">
        <v>80</v>
      </c>
      <c r="B18" s="114" t="s">
        <v>258</v>
      </c>
      <c r="C18" s="115" t="s">
        <v>94</v>
      </c>
      <c r="D18" s="56">
        <v>60</v>
      </c>
      <c r="E18" s="56">
        <v>313</v>
      </c>
      <c r="F18" s="56"/>
      <c r="G18" s="56">
        <f t="shared" si="0"/>
        <v>18780</v>
      </c>
      <c r="K18">
        <f>1740+250+760+710</f>
        <v>3460</v>
      </c>
    </row>
    <row r="19" spans="1:11" x14ac:dyDescent="0.25">
      <c r="A19" s="115" t="s">
        <v>80</v>
      </c>
      <c r="B19" s="114" t="s">
        <v>259</v>
      </c>
      <c r="C19" s="115" t="s">
        <v>94</v>
      </c>
      <c r="D19" s="56">
        <v>1</v>
      </c>
      <c r="E19" s="56">
        <v>500</v>
      </c>
      <c r="F19" s="56"/>
      <c r="G19" s="56">
        <f t="shared" si="0"/>
        <v>500</v>
      </c>
    </row>
    <row r="20" spans="1:11" x14ac:dyDescent="0.25">
      <c r="A20" s="115" t="s">
        <v>80</v>
      </c>
      <c r="B20" s="114" t="s">
        <v>260</v>
      </c>
      <c r="C20" s="115" t="s">
        <v>94</v>
      </c>
      <c r="D20" s="56">
        <v>20</v>
      </c>
      <c r="E20" s="56">
        <v>2210</v>
      </c>
      <c r="F20" s="56"/>
      <c r="G20" s="56">
        <f t="shared" si="0"/>
        <v>44200</v>
      </c>
    </row>
    <row r="21" spans="1:11" x14ac:dyDescent="0.25">
      <c r="A21" s="115" t="s">
        <v>80</v>
      </c>
      <c r="B21" s="114" t="s">
        <v>261</v>
      </c>
      <c r="C21" s="115" t="s">
        <v>94</v>
      </c>
      <c r="D21" s="56">
        <f>D2+D3</f>
        <v>401.22</v>
      </c>
      <c r="E21" s="56">
        <v>11.93</v>
      </c>
      <c r="F21" s="56"/>
      <c r="G21" s="56">
        <f t="shared" si="0"/>
        <v>4786.5546000000004</v>
      </c>
    </row>
    <row r="22" spans="1:11" x14ac:dyDescent="0.25">
      <c r="G22" s="116">
        <f>SUM(G2:G21)</f>
        <v>250246.557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pageSetUpPr fitToPage="1"/>
  </sheetPr>
  <dimension ref="A3:L753"/>
  <sheetViews>
    <sheetView topLeftCell="A592" workbookViewId="0">
      <selection activeCell="H53" sqref="H53:I53"/>
    </sheetView>
  </sheetViews>
  <sheetFormatPr defaultColWidth="14.42578125" defaultRowHeight="12.75" x14ac:dyDescent="0.2"/>
  <cols>
    <col min="1" max="1" width="14.42578125" style="280"/>
    <col min="2" max="2" width="15.28515625" style="278" customWidth="1"/>
    <col min="3" max="3" width="24" style="278" customWidth="1"/>
    <col min="4" max="4" width="23.7109375" style="278" customWidth="1"/>
    <col min="5" max="5" width="30.7109375" style="278" bestFit="1" customWidth="1"/>
    <col min="6" max="6" width="20.42578125" style="278" customWidth="1"/>
    <col min="7" max="7" width="20.140625" style="278" customWidth="1"/>
    <col min="8" max="8" width="15.140625" style="278" customWidth="1"/>
    <col min="9" max="9" width="16.5703125" style="278" customWidth="1"/>
    <col min="10" max="10" width="49.28515625" style="279" bestFit="1" customWidth="1"/>
    <col min="11" max="11" width="8.7109375" style="280" customWidth="1"/>
    <col min="12" max="12" width="14" style="280" customWidth="1"/>
    <col min="13" max="13" width="9.5703125" style="280" bestFit="1" customWidth="1"/>
    <col min="14" max="14" width="8.28515625" style="280" bestFit="1" customWidth="1"/>
    <col min="15" max="16384" width="14.42578125" style="280"/>
  </cols>
  <sheetData>
    <row r="3" spans="2:10" ht="16.5" x14ac:dyDescent="0.2">
      <c r="B3" s="418"/>
      <c r="C3" s="922"/>
      <c r="D3" s="922"/>
      <c r="E3" s="922"/>
      <c r="F3" s="922"/>
      <c r="G3" s="922"/>
      <c r="H3" s="922"/>
      <c r="I3" s="922"/>
      <c r="J3" s="922"/>
    </row>
    <row r="4" spans="2:10" ht="16.5" x14ac:dyDescent="0.2">
      <c r="B4" s="418"/>
      <c r="C4" s="419"/>
      <c r="D4" s="420"/>
      <c r="E4" s="421"/>
      <c r="F4" s="421"/>
      <c r="G4" s="421"/>
      <c r="H4" s="421"/>
      <c r="I4" s="421"/>
      <c r="J4" s="421"/>
    </row>
    <row r="5" spans="2:10" ht="16.5" x14ac:dyDescent="0.2">
      <c r="B5" s="418"/>
      <c r="C5" s="922"/>
      <c r="D5" s="922"/>
      <c r="E5" s="922"/>
      <c r="F5" s="922"/>
      <c r="G5" s="922"/>
      <c r="H5" s="922"/>
      <c r="I5" s="922"/>
      <c r="J5" s="922"/>
    </row>
    <row r="6" spans="2:10" ht="20.25" x14ac:dyDescent="0.2">
      <c r="B6" s="1057" t="s">
        <v>141</v>
      </c>
      <c r="C6" s="1057"/>
      <c r="D6" s="1057"/>
      <c r="E6" s="1057"/>
      <c r="F6" s="1057"/>
      <c r="G6" s="1057"/>
      <c r="H6" s="1057"/>
      <c r="I6" s="1057"/>
      <c r="J6" s="1057"/>
    </row>
    <row r="7" spans="2:10" ht="13.5" x14ac:dyDescent="0.2">
      <c r="B7" s="541" t="s">
        <v>142</v>
      </c>
      <c r="C7" s="1058" t="str">
        <f>ORÇAMENTO!$C$6</f>
        <v>AMPLIAÇÃO DA CÂMARA MUNICIPAL</v>
      </c>
      <c r="D7" s="1059"/>
      <c r="E7" s="1059"/>
      <c r="F7" s="1059"/>
      <c r="G7" s="1059"/>
      <c r="H7" s="1060"/>
      <c r="I7" s="1095" t="s">
        <v>33</v>
      </c>
      <c r="J7" s="1096"/>
    </row>
    <row r="8" spans="2:10" x14ac:dyDescent="0.2">
      <c r="B8" s="541" t="s">
        <v>1</v>
      </c>
      <c r="C8" s="1058" t="str">
        <f>ORÇAMENTO!$C$7</f>
        <v>SÃO GABRIEL DO OESTE - MS</v>
      </c>
      <c r="D8" s="1059"/>
      <c r="E8" s="1059"/>
      <c r="F8" s="1059"/>
      <c r="G8" s="1059"/>
      <c r="H8" s="1060"/>
      <c r="I8" s="1066">
        <f>ORÇAMENTO!K7</f>
        <v>0</v>
      </c>
      <c r="J8" s="1067"/>
    </row>
    <row r="9" spans="2:10" x14ac:dyDescent="0.2">
      <c r="B9" s="541" t="s">
        <v>2</v>
      </c>
      <c r="C9" s="1058" t="str">
        <f>ORÇAMENTO!$C$8</f>
        <v>AV. JUSCELINO KUBITSCECK, 958, LOT. CAPÃO REDONDO II</v>
      </c>
      <c r="D9" s="1059"/>
      <c r="E9" s="1059"/>
      <c r="F9" s="1059"/>
      <c r="G9" s="1059"/>
      <c r="H9" s="1060"/>
      <c r="I9" s="1066"/>
      <c r="J9" s="1067"/>
    </row>
    <row r="10" spans="2:10" x14ac:dyDescent="0.2">
      <c r="B10" s="541" t="s">
        <v>49</v>
      </c>
      <c r="C10" s="1051" t="str">
        <f>ORÇAMENTO!$C$10</f>
        <v>AGESUL(JUNHO/2024) SINAPI (SETEMBRO/2024) SBC (SETEMBRO/2024)</v>
      </c>
      <c r="D10" s="1052"/>
      <c r="E10" s="1052"/>
      <c r="F10" s="1052"/>
      <c r="G10" s="1052"/>
      <c r="H10" s="1053"/>
      <c r="I10" s="1068"/>
      <c r="J10" s="1069"/>
    </row>
    <row r="11" spans="2:10" x14ac:dyDescent="0.2">
      <c r="B11" s="447"/>
      <c r="C11" s="536"/>
      <c r="D11" s="536"/>
      <c r="E11" s="537"/>
      <c r="F11" s="537"/>
      <c r="G11" s="538"/>
      <c r="H11" s="539"/>
      <c r="I11" s="539"/>
      <c r="J11" s="540"/>
    </row>
    <row r="12" spans="2:10" x14ac:dyDescent="0.2">
      <c r="B12" s="1054" t="s">
        <v>167</v>
      </c>
      <c r="C12" s="1055"/>
      <c r="D12" s="1055"/>
      <c r="E12" s="1055"/>
      <c r="F12" s="1055"/>
      <c r="G12" s="1055"/>
      <c r="H12" s="1055"/>
      <c r="I12" s="1055"/>
      <c r="J12" s="1056"/>
    </row>
    <row r="13" spans="2:10" x14ac:dyDescent="0.2">
      <c r="B13" s="284"/>
      <c r="C13" s="285"/>
      <c r="D13" s="285"/>
      <c r="E13" s="285"/>
      <c r="F13" s="285"/>
      <c r="G13" s="285"/>
      <c r="H13" s="285"/>
      <c r="I13" s="285"/>
      <c r="J13" s="286"/>
    </row>
    <row r="14" spans="2:10" x14ac:dyDescent="0.2">
      <c r="B14" s="1061" t="s">
        <v>166</v>
      </c>
      <c r="C14" s="1062"/>
      <c r="D14" s="1062"/>
      <c r="E14" s="1062"/>
      <c r="F14" s="1062"/>
      <c r="G14" s="1062"/>
      <c r="H14" s="1062"/>
      <c r="I14" s="1062"/>
      <c r="J14" s="1063"/>
    </row>
    <row r="15" spans="2:10" x14ac:dyDescent="0.2">
      <c r="B15" s="287" t="s">
        <v>764</v>
      </c>
      <c r="C15" s="287" t="s">
        <v>99</v>
      </c>
      <c r="D15" s="287" t="s">
        <v>165</v>
      </c>
      <c r="E15" s="914" t="s">
        <v>135</v>
      </c>
      <c r="F15" s="914"/>
      <c r="G15" s="914"/>
      <c r="H15" s="1070" t="s">
        <v>147</v>
      </c>
      <c r="I15" s="1070"/>
      <c r="J15" s="282" t="s">
        <v>160</v>
      </c>
    </row>
    <row r="16" spans="2:10" x14ac:dyDescent="0.2">
      <c r="B16" s="288" t="str">
        <f>'BANCO DADOS ARQ'!B10</f>
        <v>T02</v>
      </c>
      <c r="C16" s="288" t="str">
        <f>'BANCO DADOS ARQ'!C10</f>
        <v>P05</v>
      </c>
      <c r="D16" s="288" t="str">
        <f>'BANCO DADOS ARQ'!D10</f>
        <v>V01</v>
      </c>
      <c r="E16" s="1004" t="str">
        <f>'BANCO DADOS ARQ'!E10</f>
        <v>ALMOXARIFADO</v>
      </c>
      <c r="F16" s="1004"/>
      <c r="G16" s="1004"/>
      <c r="H16" s="1003">
        <f>'BANCO DADOS ARQ'!F10</f>
        <v>6.13</v>
      </c>
      <c r="I16" s="1003"/>
      <c r="J16" s="448">
        <f>'BANCO DADOS ARQ'!G10</f>
        <v>11.95</v>
      </c>
    </row>
    <row r="17" spans="2:10" x14ac:dyDescent="0.2">
      <c r="B17" s="288" t="str">
        <f>'BANCO DADOS ARQ'!B11</f>
        <v>T02</v>
      </c>
      <c r="C17" s="288" t="str">
        <f>'BANCO DADOS ARQ'!C11</f>
        <v>P05</v>
      </c>
      <c r="D17" s="288" t="str">
        <f>'BANCO DADOS ARQ'!D11</f>
        <v>V01</v>
      </c>
      <c r="E17" s="1004" t="str">
        <f>'BANCO DADOS ARQ'!E11</f>
        <v>ARQUIVO</v>
      </c>
      <c r="F17" s="1004"/>
      <c r="G17" s="1004"/>
      <c r="H17" s="1003">
        <f>'BANCO DADOS ARQ'!F11</f>
        <v>20.48</v>
      </c>
      <c r="I17" s="1003"/>
      <c r="J17" s="448">
        <f>'BANCO DADOS ARQ'!G11</f>
        <v>18.7</v>
      </c>
    </row>
    <row r="18" spans="2:10" x14ac:dyDescent="0.2">
      <c r="B18" s="288" t="str">
        <f>'BANCO DADOS ARQ'!B12</f>
        <v>T02</v>
      </c>
      <c r="C18" s="288" t="str">
        <f>'BANCO DADOS ARQ'!C12</f>
        <v>P05</v>
      </c>
      <c r="D18" s="288" t="str">
        <f>'BANCO DADOS ARQ'!D12</f>
        <v>V01</v>
      </c>
      <c r="E18" s="1004" t="str">
        <f>'BANCO DADOS ARQ'!E12</f>
        <v>CIRCULAÇÃO</v>
      </c>
      <c r="F18" s="1004"/>
      <c r="G18" s="1004"/>
      <c r="H18" s="1003">
        <f>'BANCO DADOS ARQ'!F12</f>
        <v>31.76</v>
      </c>
      <c r="I18" s="1003"/>
      <c r="J18" s="448">
        <f>'BANCO DADOS ARQ'!G12</f>
        <v>38.08</v>
      </c>
    </row>
    <row r="19" spans="2:10" x14ac:dyDescent="0.2">
      <c r="B19" s="288" t="str">
        <f>'BANCO DADOS ARQ'!B13</f>
        <v>T02</v>
      </c>
      <c r="C19" s="288" t="str">
        <f>'BANCO DADOS ARQ'!C13</f>
        <v>P05</v>
      </c>
      <c r="D19" s="288" t="str">
        <f>'BANCO DADOS ARQ'!D13</f>
        <v>V02</v>
      </c>
      <c r="E19" s="1004" t="str">
        <f>'BANCO DADOS ARQ'!E13</f>
        <v>HALL WC</v>
      </c>
      <c r="F19" s="1004"/>
      <c r="G19" s="1004"/>
      <c r="H19" s="1003">
        <f>'BANCO DADOS ARQ'!F13</f>
        <v>5.18</v>
      </c>
      <c r="I19" s="1003"/>
      <c r="J19" s="448">
        <f>'BANCO DADOS ARQ'!G13</f>
        <v>9.6</v>
      </c>
    </row>
    <row r="20" spans="2:10" x14ac:dyDescent="0.2">
      <c r="B20" s="288" t="str">
        <f>'BANCO DADOS ARQ'!B14</f>
        <v>T02</v>
      </c>
      <c r="C20" s="288" t="str">
        <f>'BANCO DADOS ARQ'!C14</f>
        <v>P05</v>
      </c>
      <c r="D20" s="288" t="str">
        <f>'BANCO DADOS ARQ'!D14</f>
        <v>V01</v>
      </c>
      <c r="E20" s="1004" t="str">
        <f>'BANCO DADOS ARQ'!E14</f>
        <v>SALA 1</v>
      </c>
      <c r="F20" s="1004"/>
      <c r="G20" s="1004"/>
      <c r="H20" s="1003">
        <f>'BANCO DADOS ARQ'!F14</f>
        <v>14</v>
      </c>
      <c r="I20" s="1003"/>
      <c r="J20" s="448">
        <f>'BANCO DADOS ARQ'!G14</f>
        <v>15</v>
      </c>
    </row>
    <row r="21" spans="2:10" x14ac:dyDescent="0.2">
      <c r="B21" s="288" t="str">
        <f>'BANCO DADOS ARQ'!B15</f>
        <v>T02</v>
      </c>
      <c r="C21" s="288" t="str">
        <f>'BANCO DADOS ARQ'!C15</f>
        <v>P05</v>
      </c>
      <c r="D21" s="288" t="str">
        <f>'BANCO DADOS ARQ'!D15</f>
        <v>V01</v>
      </c>
      <c r="E21" s="1004" t="str">
        <f>'BANCO DADOS ARQ'!E15</f>
        <v>SALA 2</v>
      </c>
      <c r="F21" s="1004"/>
      <c r="G21" s="1004"/>
      <c r="H21" s="1003">
        <f>'BANCO DADOS ARQ'!F15</f>
        <v>14</v>
      </c>
      <c r="I21" s="1003"/>
      <c r="J21" s="448">
        <f>'BANCO DADOS ARQ'!G15</f>
        <v>15</v>
      </c>
    </row>
    <row r="22" spans="2:10" x14ac:dyDescent="0.2">
      <c r="B22" s="288" t="str">
        <f>'BANCO DADOS ARQ'!B16</f>
        <v>T02</v>
      </c>
      <c r="C22" s="288" t="str">
        <f>'BANCO DADOS ARQ'!C16</f>
        <v>P05</v>
      </c>
      <c r="D22" s="288" t="str">
        <f>'BANCO DADOS ARQ'!D16</f>
        <v>V01</v>
      </c>
      <c r="E22" s="1004" t="str">
        <f>'BANCO DADOS ARQ'!E16</f>
        <v>SALA 3</v>
      </c>
      <c r="F22" s="1004"/>
      <c r="G22" s="1004"/>
      <c r="H22" s="1003">
        <f>'BANCO DADOS ARQ'!F16</f>
        <v>15.8</v>
      </c>
      <c r="I22" s="1003"/>
      <c r="J22" s="448">
        <f>'BANCO DADOS ARQ'!G16</f>
        <v>15.9</v>
      </c>
    </row>
    <row r="23" spans="2:10" x14ac:dyDescent="0.2">
      <c r="B23" s="288" t="str">
        <f>'BANCO DADOS ARQ'!B17</f>
        <v>T02</v>
      </c>
      <c r="C23" s="288" t="str">
        <f>'BANCO DADOS ARQ'!C17</f>
        <v>P05</v>
      </c>
      <c r="D23" s="288" t="str">
        <f>'BANCO DADOS ARQ'!D17</f>
        <v>V01</v>
      </c>
      <c r="E23" s="1004" t="str">
        <f>'BANCO DADOS ARQ'!E17</f>
        <v>SALA 4</v>
      </c>
      <c r="F23" s="1004"/>
      <c r="G23" s="1004"/>
      <c r="H23" s="1003">
        <f>'BANCO DADOS ARQ'!F17</f>
        <v>13.3</v>
      </c>
      <c r="I23" s="1003"/>
      <c r="J23" s="448">
        <f>'BANCO DADOS ARQ'!G17</f>
        <v>16.32</v>
      </c>
    </row>
    <row r="24" spans="2:10" x14ac:dyDescent="0.2">
      <c r="B24" s="288" t="str">
        <f>'BANCO DADOS ARQ'!B18</f>
        <v>T02</v>
      </c>
      <c r="C24" s="288" t="str">
        <f>'BANCO DADOS ARQ'!C18</f>
        <v>P05</v>
      </c>
      <c r="D24" s="288" t="str">
        <f>'BANCO DADOS ARQ'!D18</f>
        <v>V01</v>
      </c>
      <c r="E24" s="1004" t="str">
        <f>'BANCO DADOS ARQ'!E18</f>
        <v>SALA 5</v>
      </c>
      <c r="F24" s="1004"/>
      <c r="G24" s="1004"/>
      <c r="H24" s="1003">
        <f>'BANCO DADOS ARQ'!F18</f>
        <v>14</v>
      </c>
      <c r="I24" s="1003"/>
      <c r="J24" s="448">
        <f>'BANCO DADOS ARQ'!G18</f>
        <v>15</v>
      </c>
    </row>
    <row r="25" spans="2:10" x14ac:dyDescent="0.2">
      <c r="B25" s="288" t="str">
        <f>'BANCO DADOS ARQ'!B19</f>
        <v>T02</v>
      </c>
      <c r="C25" s="288" t="str">
        <f>'BANCO DADOS ARQ'!C19</f>
        <v>P05</v>
      </c>
      <c r="D25" s="288" t="str">
        <f>'BANCO DADOS ARQ'!D19</f>
        <v>V01</v>
      </c>
      <c r="E25" s="1004" t="str">
        <f>'BANCO DADOS ARQ'!E19</f>
        <v>SALA 6</v>
      </c>
      <c r="F25" s="1004"/>
      <c r="G25" s="1004"/>
      <c r="H25" s="1003">
        <f>'BANCO DADOS ARQ'!F19</f>
        <v>15.4</v>
      </c>
      <c r="I25" s="1003"/>
      <c r="J25" s="448">
        <f>'BANCO DADOS ARQ'!G19</f>
        <v>15.7</v>
      </c>
    </row>
    <row r="26" spans="2:10" x14ac:dyDescent="0.2">
      <c r="B26" s="288" t="str">
        <f>'BANCO DADOS ARQ'!B20</f>
        <v>T02</v>
      </c>
      <c r="C26" s="288" t="str">
        <f>'BANCO DADOS ARQ'!C20</f>
        <v>P05</v>
      </c>
      <c r="D26" s="288" t="str">
        <f>'BANCO DADOS ARQ'!D20</f>
        <v>V01</v>
      </c>
      <c r="E26" s="1004" t="str">
        <f>'BANCO DADOS ARQ'!E20</f>
        <v>SALA 7</v>
      </c>
      <c r="F26" s="1004"/>
      <c r="G26" s="1004"/>
      <c r="H26" s="1003">
        <f>'BANCO DADOS ARQ'!F20</f>
        <v>15.4</v>
      </c>
      <c r="I26" s="1003"/>
      <c r="J26" s="448">
        <f>'BANCO DADOS ARQ'!G20</f>
        <v>15.7</v>
      </c>
    </row>
    <row r="27" spans="2:10" x14ac:dyDescent="0.2">
      <c r="B27" s="288" t="str">
        <f>'BANCO DADOS ARQ'!B21</f>
        <v>T02</v>
      </c>
      <c r="C27" s="288" t="str">
        <f>'BANCO DADOS ARQ'!C21</f>
        <v>P05</v>
      </c>
      <c r="D27" s="288" t="str">
        <f>'BANCO DADOS ARQ'!D21</f>
        <v>V02</v>
      </c>
      <c r="E27" s="1004" t="str">
        <f>'BANCO DADOS ARQ'!E21</f>
        <v>WC FEM.</v>
      </c>
      <c r="F27" s="1004"/>
      <c r="G27" s="1004"/>
      <c r="H27" s="1003">
        <f>'BANCO DADOS ARQ'!F21</f>
        <v>2.5499999999999998</v>
      </c>
      <c r="I27" s="1003"/>
      <c r="J27" s="448">
        <f>'BANCO DADOS ARQ'!G21</f>
        <v>6.4</v>
      </c>
    </row>
    <row r="28" spans="2:10" x14ac:dyDescent="0.2">
      <c r="B28" s="288" t="str">
        <f>'BANCO DADOS ARQ'!B22</f>
        <v>T02</v>
      </c>
      <c r="C28" s="288" t="str">
        <f>'BANCO DADOS ARQ'!C22</f>
        <v>P05</v>
      </c>
      <c r="D28" s="288" t="str">
        <f>'BANCO DADOS ARQ'!D22</f>
        <v>V02</v>
      </c>
      <c r="E28" s="1004" t="str">
        <f>'BANCO DADOS ARQ'!E22</f>
        <v>WC MASC.</v>
      </c>
      <c r="F28" s="1004"/>
      <c r="G28" s="1004"/>
      <c r="H28" s="1003">
        <f>'BANCO DADOS ARQ'!F22</f>
        <v>2.5499999999999998</v>
      </c>
      <c r="I28" s="1003"/>
      <c r="J28" s="448">
        <f>'BANCO DADOS ARQ'!G22</f>
        <v>6.4</v>
      </c>
    </row>
    <row r="29" spans="2:10" x14ac:dyDescent="0.2">
      <c r="B29" s="971" t="s">
        <v>176</v>
      </c>
      <c r="C29" s="972"/>
      <c r="D29" s="972"/>
      <c r="E29" s="972"/>
      <c r="F29" s="972"/>
      <c r="G29" s="973"/>
      <c r="H29" s="1064">
        <f>SUM(H16:I28)</f>
        <v>170.55000000000004</v>
      </c>
      <c r="I29" s="1065"/>
      <c r="J29" s="449">
        <f>SUM(J16:J28)</f>
        <v>199.74999999999997</v>
      </c>
    </row>
    <row r="30" spans="2:10" x14ac:dyDescent="0.2">
      <c r="B30" s="289"/>
      <c r="C30" s="290"/>
      <c r="D30" s="290"/>
      <c r="E30" s="290"/>
      <c r="F30" s="290"/>
      <c r="G30" s="290"/>
      <c r="H30" s="291"/>
      <c r="I30" s="292"/>
      <c r="J30" s="293"/>
    </row>
    <row r="31" spans="2:10" x14ac:dyDescent="0.2">
      <c r="B31" s="1005" t="s">
        <v>370</v>
      </c>
      <c r="C31" s="1006"/>
      <c r="D31" s="1006"/>
      <c r="E31" s="1006"/>
      <c r="F31" s="1006"/>
      <c r="G31" s="1006"/>
      <c r="H31" s="1006"/>
      <c r="I31" s="1006"/>
      <c r="J31" s="1007"/>
    </row>
    <row r="32" spans="2:10" x14ac:dyDescent="0.2">
      <c r="B32" s="294"/>
      <c r="C32" s="295"/>
      <c r="D32" s="295"/>
      <c r="E32" s="295"/>
      <c r="F32" s="295"/>
      <c r="G32" s="295"/>
      <c r="H32" s="296"/>
      <c r="I32" s="296"/>
      <c r="J32" s="297"/>
    </row>
    <row r="33" spans="2:12" x14ac:dyDescent="0.2">
      <c r="B33" s="294"/>
      <c r="C33" s="295"/>
      <c r="D33" s="295"/>
      <c r="E33" s="295"/>
      <c r="F33" s="295"/>
      <c r="G33" s="295"/>
      <c r="H33" s="296"/>
      <c r="I33" s="296"/>
      <c r="J33" s="297"/>
    </row>
    <row r="34" spans="2:12" x14ac:dyDescent="0.2">
      <c r="B34" s="294"/>
      <c r="C34" s="295"/>
      <c r="D34" s="295"/>
      <c r="E34" s="295"/>
      <c r="F34" s="295"/>
      <c r="G34" s="295"/>
      <c r="H34" s="296"/>
      <c r="I34" s="296"/>
      <c r="J34" s="297"/>
    </row>
    <row r="35" spans="2:12" x14ac:dyDescent="0.2">
      <c r="B35" s="294"/>
      <c r="C35" s="295"/>
      <c r="D35" s="295"/>
      <c r="E35" s="295"/>
      <c r="F35" s="295"/>
      <c r="G35" s="295"/>
      <c r="H35" s="296"/>
      <c r="I35" s="296"/>
      <c r="J35" s="297"/>
    </row>
    <row r="36" spans="2:12" x14ac:dyDescent="0.2">
      <c r="B36" s="1005" t="s">
        <v>169</v>
      </c>
      <c r="C36" s="1006"/>
      <c r="D36" s="1006"/>
      <c r="E36" s="1006"/>
      <c r="F36" s="1006"/>
      <c r="G36" s="1006"/>
      <c r="H36" s="1006"/>
      <c r="I36" s="1006"/>
      <c r="J36" s="1007"/>
    </row>
    <row r="37" spans="2:12" x14ac:dyDescent="0.2">
      <c r="B37" s="450" t="s">
        <v>106</v>
      </c>
      <c r="C37" s="347"/>
      <c r="D37" s="347"/>
      <c r="E37" s="347"/>
      <c r="F37" s="347"/>
      <c r="G37" s="347"/>
      <c r="H37" s="347"/>
      <c r="I37" s="347"/>
      <c r="J37" s="348"/>
    </row>
    <row r="38" spans="2:12" x14ac:dyDescent="0.2">
      <c r="B38" s="451" t="s">
        <v>163</v>
      </c>
      <c r="C38" s="451" t="s">
        <v>145</v>
      </c>
      <c r="D38" s="451" t="s">
        <v>146</v>
      </c>
      <c r="E38" s="451" t="s">
        <v>147</v>
      </c>
      <c r="F38" s="451" t="s">
        <v>164</v>
      </c>
      <c r="G38" s="1015" t="s">
        <v>37</v>
      </c>
      <c r="H38" s="1015"/>
      <c r="I38" s="1015"/>
      <c r="J38" s="1015"/>
    </row>
    <row r="39" spans="2:12" x14ac:dyDescent="0.2">
      <c r="B39" s="298" t="str">
        <f>'BANCO DADOS ARQ'!C30</f>
        <v>P1</v>
      </c>
      <c r="C39" s="298">
        <f>'BANCO DADOS ARQ'!D30</f>
        <v>0.8</v>
      </c>
      <c r="D39" s="298">
        <f>'BANCO DADOS ARQ'!E30</f>
        <v>0.8</v>
      </c>
      <c r="E39" s="298">
        <f>'BANCO DADOS ARQ'!F30</f>
        <v>0.64</v>
      </c>
      <c r="F39" s="298">
        <f>'BANCO DADOS ARQ'!G30</f>
        <v>1</v>
      </c>
      <c r="G39" s="1014" t="str">
        <f>'BANCO DADOS ARQ'!H30</f>
        <v>PORTA DE GIRO - 1 FOLHA - VENEZIANA DE ALUMÍNIO - PINTURA BRANCO</v>
      </c>
      <c r="H39" s="1014"/>
      <c r="I39" s="1014"/>
      <c r="J39" s="1014"/>
      <c r="L39" s="299"/>
    </row>
    <row r="40" spans="2:12" x14ac:dyDescent="0.2">
      <c r="B40" s="298" t="str">
        <f>'BANCO DADOS ARQ'!C31</f>
        <v>P2</v>
      </c>
      <c r="C40" s="298">
        <f>'BANCO DADOS ARQ'!D31</f>
        <v>0.8</v>
      </c>
      <c r="D40" s="298">
        <f>'BANCO DADOS ARQ'!E31</f>
        <v>2.1</v>
      </c>
      <c r="E40" s="298">
        <f>'BANCO DADOS ARQ'!F31</f>
        <v>3.36</v>
      </c>
      <c r="F40" s="298">
        <f>'BANCO DADOS ARQ'!G31</f>
        <v>2</v>
      </c>
      <c r="G40" s="1014" t="str">
        <f>'BANCO DADOS ARQ'!H31</f>
        <v>PORTA EM CHAPA VINCADA - 1 FOLHA, INCLUSIVE ACABAMENTO E FERRAGENS</v>
      </c>
      <c r="H40" s="1014"/>
      <c r="I40" s="1014"/>
      <c r="J40" s="1014"/>
      <c r="L40" s="299"/>
    </row>
    <row r="41" spans="2:12" x14ac:dyDescent="0.2">
      <c r="B41" s="298" t="str">
        <f>'BANCO DADOS ARQ'!C32</f>
        <v>P3</v>
      </c>
      <c r="C41" s="298">
        <f>'BANCO DADOS ARQ'!D32</f>
        <v>0.9</v>
      </c>
      <c r="D41" s="298">
        <f>'BANCO DADOS ARQ'!E32</f>
        <v>2.1</v>
      </c>
      <c r="E41" s="298">
        <f>'BANCO DADOS ARQ'!F32</f>
        <v>18.899999999999999</v>
      </c>
      <c r="F41" s="298">
        <f>'BANCO DADOS ARQ'!G32</f>
        <v>10</v>
      </c>
      <c r="G41" s="1014" t="str">
        <f>'BANCO DADOS ARQ'!H32</f>
        <v>PORTA EM CHAPA VINCADA - 1 FOLHA, INCLUSIVE ACABAMENTO E FERRAGENS</v>
      </c>
      <c r="H41" s="1014"/>
      <c r="I41" s="1014"/>
      <c r="J41" s="1014"/>
      <c r="L41" s="299"/>
    </row>
    <row r="42" spans="2:12" x14ac:dyDescent="0.2">
      <c r="B42" s="298" t="str">
        <f>'BANCO DADOS ARQ'!C33</f>
        <v>P4</v>
      </c>
      <c r="C42" s="298">
        <f>'BANCO DADOS ARQ'!D33</f>
        <v>1.9</v>
      </c>
      <c r="D42" s="298">
        <f>'BANCO DADOS ARQ'!E33</f>
        <v>2.1</v>
      </c>
      <c r="E42" s="298">
        <f>'BANCO DADOS ARQ'!F33</f>
        <v>3.99</v>
      </c>
      <c r="F42" s="298">
        <f>'BANCO DADOS ARQ'!G33</f>
        <v>1</v>
      </c>
      <c r="G42" s="1014" t="str">
        <f>'BANCO DADOS ARQ'!H33</f>
        <v>PORTA DE AÇO DE CORRER 2 FOLHAS COM VIDRO TEMPERADO E=8MM, COM PERFIL NATURAL</v>
      </c>
      <c r="H42" s="1014"/>
      <c r="I42" s="1014"/>
      <c r="J42" s="1014"/>
      <c r="L42" s="299"/>
    </row>
    <row r="43" spans="2:12" x14ac:dyDescent="0.2">
      <c r="B43" s="450" t="s">
        <v>105</v>
      </c>
      <c r="C43" s="347"/>
      <c r="D43" s="347"/>
      <c r="E43" s="347"/>
      <c r="F43" s="347"/>
      <c r="G43" s="347"/>
      <c r="H43" s="347"/>
      <c r="I43" s="347"/>
      <c r="J43" s="348"/>
    </row>
    <row r="44" spans="2:12" x14ac:dyDescent="0.2">
      <c r="B44" s="451" t="s">
        <v>163</v>
      </c>
      <c r="C44" s="451" t="s">
        <v>145</v>
      </c>
      <c r="D44" s="451" t="s">
        <v>146</v>
      </c>
      <c r="E44" s="451" t="s">
        <v>147</v>
      </c>
      <c r="F44" s="451" t="s">
        <v>164</v>
      </c>
      <c r="G44" s="1015" t="s">
        <v>37</v>
      </c>
      <c r="H44" s="1015"/>
      <c r="I44" s="1015"/>
      <c r="J44" s="1015"/>
    </row>
    <row r="45" spans="2:12" x14ac:dyDescent="0.2">
      <c r="B45" s="288" t="str">
        <f>'BANCO DADOS ARQ'!C39</f>
        <v>J1</v>
      </c>
      <c r="C45" s="288">
        <f>'BANCO DADOS ARQ'!D39</f>
        <v>1.1000000000000001</v>
      </c>
      <c r="D45" s="288">
        <f>'BANCO DADOS ARQ'!E39</f>
        <v>0.4</v>
      </c>
      <c r="E45" s="298">
        <f>'BANCO DADOS ARQ'!F39</f>
        <v>0.88</v>
      </c>
      <c r="F45" s="298">
        <f>'BANCO DADOS ARQ'!G39</f>
        <v>2</v>
      </c>
      <c r="G45" s="1049" t="str">
        <f>'BANCO DADOS ARQ'!H39</f>
        <v>JANELA DE ALUMÍNIO TIPO MAXIM-AR, 2 FOLHAS, COM VIDROS, BATENTE, ALIZAR E FERRAGENS</v>
      </c>
      <c r="H45" s="1049"/>
      <c r="I45" s="1049"/>
      <c r="J45" s="1049"/>
    </row>
    <row r="46" spans="2:12" x14ac:dyDescent="0.2">
      <c r="B46" s="288" t="str">
        <f>'BANCO DADOS ARQ'!C40</f>
        <v>J2</v>
      </c>
      <c r="C46" s="288">
        <f>'BANCO DADOS ARQ'!D40</f>
        <v>1.5</v>
      </c>
      <c r="D46" s="288">
        <f>'BANCO DADOS ARQ'!E40</f>
        <v>1.1000000000000001</v>
      </c>
      <c r="E46" s="298">
        <f>'BANCO DADOS ARQ'!F40</f>
        <v>11.55</v>
      </c>
      <c r="F46" s="298">
        <f>'BANCO DADOS ARQ'!G40</f>
        <v>7</v>
      </c>
      <c r="G46" s="1049" t="str">
        <f>'BANCO DADOS ARQ'!H40</f>
        <v>JANELA DE AÇO DE CORRER COM 4 FOLHAS COM VIDRO E=8MM, COM BATENTE, FERRAGENS E PINTURA ANTICORROSIVA</v>
      </c>
      <c r="H46" s="1049"/>
      <c r="I46" s="1049"/>
      <c r="J46" s="1049"/>
    </row>
    <row r="47" spans="2:12" x14ac:dyDescent="0.2">
      <c r="B47" s="288" t="str">
        <f>'BANCO DADOS ARQ'!C41</f>
        <v>J3</v>
      </c>
      <c r="C47" s="288">
        <f>'BANCO DADOS ARQ'!D41</f>
        <v>1.7</v>
      </c>
      <c r="D47" s="288">
        <f>'BANCO DADOS ARQ'!E41</f>
        <v>1.5</v>
      </c>
      <c r="E47" s="298">
        <f>'BANCO DADOS ARQ'!F41</f>
        <v>2.5499999999999998</v>
      </c>
      <c r="F47" s="298">
        <f>'BANCO DADOS ARQ'!G41</f>
        <v>1</v>
      </c>
      <c r="G47" s="1049" t="str">
        <f>'BANCO DADOS ARQ'!H41</f>
        <v>JANELA FIXA - 1 FOLHA - VIDRO TEMPERADO 8MM COM CAIXILHO DE ALUMÍNIO</v>
      </c>
      <c r="H47" s="1049"/>
      <c r="I47" s="1049"/>
      <c r="J47" s="1049"/>
    </row>
    <row r="48" spans="2:12" x14ac:dyDescent="0.2">
      <c r="B48" s="383"/>
      <c r="C48" s="311"/>
      <c r="D48" s="311"/>
      <c r="E48" s="459"/>
      <c r="F48" s="459"/>
      <c r="G48" s="457"/>
      <c r="H48" s="457"/>
      <c r="I48" s="457"/>
      <c r="J48" s="458"/>
    </row>
    <row r="49" spans="1:10" x14ac:dyDescent="0.2">
      <c r="B49" s="456" t="s">
        <v>31</v>
      </c>
      <c r="C49" s="456" t="s">
        <v>28</v>
      </c>
      <c r="D49" s="1048" t="s">
        <v>37</v>
      </c>
      <c r="E49" s="1048"/>
      <c r="F49" s="1048"/>
      <c r="G49" s="1048"/>
      <c r="H49" s="1048"/>
      <c r="I49" s="1048"/>
      <c r="J49" s="456" t="s">
        <v>29</v>
      </c>
    </row>
    <row r="50" spans="1:10" x14ac:dyDescent="0.2">
      <c r="B50" s="452" t="str">
        <f>ORÇAMENTO!B15</f>
        <v>1.0</v>
      </c>
      <c r="C50" s="453"/>
      <c r="D50" s="454" t="s">
        <v>3</v>
      </c>
      <c r="E50" s="454"/>
      <c r="F50" s="454"/>
      <c r="G50" s="454"/>
      <c r="H50" s="454"/>
      <c r="I50" s="454"/>
      <c r="J50" s="455"/>
    </row>
    <row r="51" spans="1:10" x14ac:dyDescent="0.2">
      <c r="A51" s="300"/>
      <c r="B51" s="460" t="str">
        <f>ORÇAMENTO!B16</f>
        <v>1.0.1</v>
      </c>
      <c r="C51" s="460">
        <f>ORÇAMENTO!F16</f>
        <v>99059</v>
      </c>
      <c r="D51" s="926" t="str">
        <f>ORÇAMENTO!G16</f>
        <v>LOCAÇÃO CONVENCIONAL DE OBRA, UTILIZANDO GABARITO DE TÁBUAS CORRIDAS PONTALETADAS A CADA 2,00M -  2 UTILIZAÇÕES. AF_03/2024</v>
      </c>
      <c r="E51" s="927"/>
      <c r="F51" s="927"/>
      <c r="G51" s="927"/>
      <c r="H51" s="927"/>
      <c r="I51" s="928"/>
      <c r="J51" s="460" t="str">
        <f>ORÇAMENTO!H16</f>
        <v>M</v>
      </c>
    </row>
    <row r="52" spans="1:10" ht="13.5" x14ac:dyDescent="0.2">
      <c r="A52" s="300"/>
      <c r="B52" s="913" t="s">
        <v>144</v>
      </c>
      <c r="C52" s="914"/>
      <c r="D52" s="914"/>
      <c r="E52" s="914"/>
      <c r="F52" s="914"/>
      <c r="G52" s="915"/>
      <c r="H52" s="916" t="str">
        <f>_xlfn.IFS(J51="UN","QUANTIDADE",J51="M2","ÁREA",J1658="UN","QUANTIDADE",J51="M3","VOLUME",J51="KG","PESO",J51="CJ","QUANTIDADE",J51="M3XKM","M3XKM",J51="M","COMPRIMENTO",J51="MES","MES",J61="H","HORAS")</f>
        <v>COMPRIMENTO</v>
      </c>
      <c r="I52" s="917"/>
      <c r="J52" s="287" t="s">
        <v>148</v>
      </c>
    </row>
    <row r="53" spans="1:10" x14ac:dyDescent="0.2">
      <c r="A53" s="300"/>
      <c r="B53" s="908" t="str">
        <f>H53&amp;" m"</f>
        <v>63,8 m</v>
      </c>
      <c r="C53" s="909"/>
      <c r="D53" s="909"/>
      <c r="E53" s="909"/>
      <c r="F53" s="909"/>
      <c r="G53" s="910"/>
      <c r="H53" s="906">
        <v>63.8</v>
      </c>
      <c r="I53" s="907"/>
      <c r="J53" s="911" t="str">
        <f>H52</f>
        <v>COMPRIMENTO</v>
      </c>
    </row>
    <row r="54" spans="1:10" ht="13.5" x14ac:dyDescent="0.2">
      <c r="A54" s="300" t="str">
        <f>VLOOKUP(B51,ORÇAMENTO!B:L,4,0)</f>
        <v>1.0.1</v>
      </c>
      <c r="B54" s="919" t="s">
        <v>149</v>
      </c>
      <c r="C54" s="920"/>
      <c r="D54" s="920"/>
      <c r="E54" s="920"/>
      <c r="F54" s="920"/>
      <c r="G54" s="921"/>
      <c r="H54" s="949">
        <f>SUM(H53)</f>
        <v>63.8</v>
      </c>
      <c r="I54" s="950"/>
      <c r="J54" s="912"/>
    </row>
    <row r="55" spans="1:10" x14ac:dyDescent="0.2">
      <c r="A55" s="300"/>
      <c r="B55" s="460" t="str">
        <f>ORÇAMENTO!B17</f>
        <v>1.0.2</v>
      </c>
      <c r="C55" s="460">
        <f>ORÇAMENTO!F17</f>
        <v>103689</v>
      </c>
      <c r="D55" s="926" t="str">
        <f>ORÇAMENTO!G17</f>
        <v>FORNECIMENTO E INSTALAÇÃO DE PLACA DE OBRA COM CHAPA GALVANIZADA E ESTRUTURA DE MADEIRA. AF_03/2022_PS</v>
      </c>
      <c r="E55" s="927"/>
      <c r="F55" s="927"/>
      <c r="G55" s="927"/>
      <c r="H55" s="927"/>
      <c r="I55" s="928"/>
      <c r="J55" s="460" t="str">
        <f>ORÇAMENTO!H17</f>
        <v>M2</v>
      </c>
    </row>
    <row r="56" spans="1:10" ht="13.5" x14ac:dyDescent="0.2">
      <c r="A56" s="300"/>
      <c r="B56" s="913" t="s">
        <v>144</v>
      </c>
      <c r="C56" s="914"/>
      <c r="D56" s="914"/>
      <c r="E56" s="914"/>
      <c r="F56" s="914"/>
      <c r="G56" s="915"/>
      <c r="H56" s="916" t="str">
        <f>_xlfn.IFS(J55="UN","QUANTIDADE",J55="M2","ÁREA",J1662="UN","QUANTIDADE",J55="M3","VOLUME",J55="KG","PESO",J55="CJ","QUANTIDADE",J55="M3XKM","M3XKM",J55="M","COMPRIMENTO",J55="MES","MES",J65="H","HORAS")</f>
        <v>ÁREA</v>
      </c>
      <c r="I56" s="917"/>
      <c r="J56" s="287" t="s">
        <v>148</v>
      </c>
    </row>
    <row r="57" spans="1:10" x14ac:dyDescent="0.2">
      <c r="A57" s="300"/>
      <c r="B57" s="908" t="s">
        <v>1051</v>
      </c>
      <c r="C57" s="909"/>
      <c r="D57" s="909"/>
      <c r="E57" s="909"/>
      <c r="F57" s="909"/>
      <c r="G57" s="910"/>
      <c r="H57" s="906">
        <v>8</v>
      </c>
      <c r="I57" s="907"/>
      <c r="J57" s="911" t="str">
        <f>H56</f>
        <v>ÁREA</v>
      </c>
    </row>
    <row r="58" spans="1:10" ht="13.5" x14ac:dyDescent="0.2">
      <c r="A58" s="300" t="str">
        <f>VLOOKUP(B55,ORÇAMENTO!B:L,4,0)</f>
        <v>1.0.2</v>
      </c>
      <c r="B58" s="919" t="s">
        <v>149</v>
      </c>
      <c r="C58" s="920"/>
      <c r="D58" s="920"/>
      <c r="E58" s="920"/>
      <c r="F58" s="920"/>
      <c r="G58" s="921"/>
      <c r="H58" s="949">
        <f>SUM(H57)</f>
        <v>8</v>
      </c>
      <c r="I58" s="950"/>
      <c r="J58" s="912"/>
    </row>
    <row r="59" spans="1:10" x14ac:dyDescent="0.2">
      <c r="A59" s="300"/>
      <c r="B59" s="461" t="str">
        <f>ORÇAMENTO!B18</f>
        <v>1.0.3</v>
      </c>
      <c r="C59" s="460">
        <f>ORÇAMENTO!F18</f>
        <v>101001146</v>
      </c>
      <c r="D59" s="926" t="str">
        <f>ORÇAMENTO!G18</f>
        <v>EXECUCAO DE ALMOXARIFADO EM CANTEIRO DE OBRAS, FORA DA PROJECAO DA LAJE, EM CHAPA DE MADEIRA COMPENSADA, NAO INCLUSO MOBILIARIO E EQUIPAMENTOS</v>
      </c>
      <c r="E59" s="927"/>
      <c r="F59" s="927"/>
      <c r="G59" s="927"/>
      <c r="H59" s="927"/>
      <c r="I59" s="928"/>
      <c r="J59" s="460" t="str">
        <f>ORÇAMENTO!H18</f>
        <v>M2</v>
      </c>
    </row>
    <row r="60" spans="1:10" ht="13.5" x14ac:dyDescent="0.2">
      <c r="B60" s="304" t="s">
        <v>144</v>
      </c>
      <c r="C60" s="936"/>
      <c r="D60" s="937"/>
      <c r="E60" s="938"/>
      <c r="F60" s="304" t="s">
        <v>150</v>
      </c>
      <c r="G60" s="304" t="s">
        <v>145</v>
      </c>
      <c r="H60" s="916" t="str">
        <f>_xlfn.IFS(J59="UN","QUANTIDADE",J59="M2","ÁREA",J1666="UN","QUANTIDADE",J59="M3","VOLUME",J59="KG","PESO",J59="CJ","QUANTIDADE",J59="M3XKM","M3XKM",J59="M","COMPRIMENTO",J59="MES","MES",J69="H","HORAS")</f>
        <v>ÁREA</v>
      </c>
      <c r="I60" s="917"/>
      <c r="J60" s="304" t="s">
        <v>148</v>
      </c>
    </row>
    <row r="61" spans="1:10" x14ac:dyDescent="0.2">
      <c r="A61" s="300" t="str">
        <f>VLOOKUP(B59,ORÇAMENTO!B:L,4,0)</f>
        <v>1.0.3</v>
      </c>
      <c r="B61" s="1008" t="s">
        <v>149</v>
      </c>
      <c r="C61" s="1008"/>
      <c r="D61" s="1008"/>
      <c r="E61" s="1008"/>
      <c r="F61" s="462">
        <v>3</v>
      </c>
      <c r="G61" s="462">
        <v>2</v>
      </c>
      <c r="H61" s="949">
        <f>F61*G61</f>
        <v>6</v>
      </c>
      <c r="I61" s="950"/>
      <c r="J61" s="302" t="str">
        <f>H60</f>
        <v>ÁREA</v>
      </c>
    </row>
    <row r="62" spans="1:10" x14ac:dyDescent="0.2">
      <c r="A62" s="300"/>
      <c r="B62" s="461" t="str">
        <f>ORÇAMENTO!B19</f>
        <v>1.0.4</v>
      </c>
      <c r="C62" s="460">
        <f>ORÇAMENTO!F19</f>
        <v>101001161</v>
      </c>
      <c r="D62" s="926" t="str">
        <f>ORÇAMENTO!G19</f>
        <v>EXECUCAO DE SANITARIO E VESTIARIO EM CANTEIRO DE OBRAS, FORA DA PROJECAO DA LAJE, EM CHAPA DE MADEIRA COMPENSADA, NAO INCLUSO MOBILIARIO</v>
      </c>
      <c r="E62" s="927"/>
      <c r="F62" s="927"/>
      <c r="G62" s="927"/>
      <c r="H62" s="927"/>
      <c r="I62" s="928"/>
      <c r="J62" s="460" t="str">
        <f>ORÇAMENTO!H19</f>
        <v>M2</v>
      </c>
    </row>
    <row r="63" spans="1:10" ht="13.5" x14ac:dyDescent="0.2">
      <c r="B63" s="304" t="s">
        <v>144</v>
      </c>
      <c r="C63" s="936"/>
      <c r="D63" s="937"/>
      <c r="E63" s="938"/>
      <c r="F63" s="304" t="s">
        <v>150</v>
      </c>
      <c r="G63" s="304" t="s">
        <v>145</v>
      </c>
      <c r="H63" s="916" t="str">
        <f>_xlfn.IFS(J62="UN","QUANTIDADE",J62="M2","ÁREA",J1669="UN","QUANTIDADE",J62="M3","VOLUME",J62="KG","PESO",J62="CJ","QUANTIDADE",J62="M3XKM","M3XKM",J62="M","COMPRIMENTO",J62="MES","MES",J72="H","HORAS")</f>
        <v>ÁREA</v>
      </c>
      <c r="I63" s="917"/>
      <c r="J63" s="304" t="s">
        <v>148</v>
      </c>
    </row>
    <row r="64" spans="1:10" x14ac:dyDescent="0.2">
      <c r="A64" s="300" t="str">
        <f>VLOOKUP(B62,ORÇAMENTO!B:L,4,0)</f>
        <v>1.0.4</v>
      </c>
      <c r="B64" s="1008" t="s">
        <v>149</v>
      </c>
      <c r="C64" s="1008"/>
      <c r="D64" s="1008"/>
      <c r="E64" s="1008"/>
      <c r="F64" s="462">
        <v>4</v>
      </c>
      <c r="G64" s="462">
        <v>2</v>
      </c>
      <c r="H64" s="949">
        <f>F64*G64</f>
        <v>8</v>
      </c>
      <c r="I64" s="950"/>
      <c r="J64" s="302" t="str">
        <f>H63</f>
        <v>ÁREA</v>
      </c>
    </row>
    <row r="65" spans="1:10" x14ac:dyDescent="0.2">
      <c r="A65" s="300"/>
      <c r="B65" s="461" t="str">
        <f>ORÇAMENTO!B20</f>
        <v>1.0.5</v>
      </c>
      <c r="C65" s="460">
        <f>ORÇAMENTO!F20</f>
        <v>101001141</v>
      </c>
      <c r="D65" s="926" t="str">
        <f>ORÇAMENTO!G20</f>
        <v>EXECUCAO DE ESCRITORIO EM CANTEIRO DE OBRAS, FORA DA PROJECAO DA LAJE, EM CHAPA DE MADEIRA COMPENSADA, NAO INCLUSO MOBILIARIO E EQUIPAMENTOS</v>
      </c>
      <c r="E65" s="927"/>
      <c r="F65" s="927"/>
      <c r="G65" s="927"/>
      <c r="H65" s="927"/>
      <c r="I65" s="928"/>
      <c r="J65" s="460" t="str">
        <f>ORÇAMENTO!H20</f>
        <v>M2</v>
      </c>
    </row>
    <row r="66" spans="1:10" ht="13.5" x14ac:dyDescent="0.2">
      <c r="B66" s="304" t="s">
        <v>144</v>
      </c>
      <c r="C66" s="936"/>
      <c r="D66" s="937"/>
      <c r="E66" s="938"/>
      <c r="F66" s="304" t="s">
        <v>150</v>
      </c>
      <c r="G66" s="304" t="s">
        <v>145</v>
      </c>
      <c r="H66" s="916" t="str">
        <f>_xlfn.IFS(J65="UN","QUANTIDADE",J65="M2","ÁREA",J1672="UN","QUANTIDADE",J65="M3","VOLUME",J65="KG","PESO",J65="CJ","QUANTIDADE",J65="M3XKM","M3XKM",J65="M","COMPRIMENTO",J65="MES","MES",J75="H","HORAS")</f>
        <v>ÁREA</v>
      </c>
      <c r="I66" s="917"/>
      <c r="J66" s="304" t="s">
        <v>148</v>
      </c>
    </row>
    <row r="67" spans="1:10" x14ac:dyDescent="0.2">
      <c r="A67" s="300" t="str">
        <f>VLOOKUP(B65,ORÇAMENTO!B:L,4,0)</f>
        <v>1.0.5</v>
      </c>
      <c r="B67" s="1008" t="s">
        <v>149</v>
      </c>
      <c r="C67" s="1008"/>
      <c r="D67" s="1008"/>
      <c r="E67" s="1008"/>
      <c r="F67" s="462">
        <v>2</v>
      </c>
      <c r="G67" s="462">
        <v>3</v>
      </c>
      <c r="H67" s="949">
        <f>F67*G67</f>
        <v>6</v>
      </c>
      <c r="I67" s="950"/>
      <c r="J67" s="302" t="str">
        <f>H66</f>
        <v>ÁREA</v>
      </c>
    </row>
    <row r="68" spans="1:10" x14ac:dyDescent="0.2">
      <c r="A68" s="300"/>
      <c r="B68" s="461" t="str">
        <f>ORÇAMENTO!B21</f>
        <v>1.0.6</v>
      </c>
      <c r="C68" s="460">
        <f>ORÇAMENTO!F21</f>
        <v>98525</v>
      </c>
      <c r="D68" s="926" t="str">
        <f>ORÇAMENTO!G21</f>
        <v>LIMPEZA MECANIZADA DE CAMADA VEGETAL, VEGETAÇÃO E PEQUENAS ÁRVORES (DIÂMETRO DE TRONCO MENOR QUE 0,20 M), COM TRATOR DE ESTEIRAS. AF_03/2024</v>
      </c>
      <c r="E68" s="927"/>
      <c r="F68" s="927"/>
      <c r="G68" s="927"/>
      <c r="H68" s="927"/>
      <c r="I68" s="928"/>
      <c r="J68" s="460" t="str">
        <f>ORÇAMENTO!H21</f>
        <v>M2</v>
      </c>
    </row>
    <row r="69" spans="1:10" ht="13.5" x14ac:dyDescent="0.2">
      <c r="A69" s="300"/>
      <c r="B69" s="913" t="s">
        <v>144</v>
      </c>
      <c r="C69" s="914"/>
      <c r="D69" s="914"/>
      <c r="E69" s="914"/>
      <c r="F69" s="914"/>
      <c r="G69" s="915"/>
      <c r="H69" s="916" t="str">
        <f>_xlfn.IFS(J68="UN","QUANTIDADE",J68="M2","ÁREA",J1675="UN","QUANTIDADE",J68="M3","VOLUME",J68="KG","PESO",J68="CJ","QUANTIDADE",J68="M3XKM","M3XKM",J68="M","COMPRIMENTO",J68="MES","MES",J78="H","HORAS")</f>
        <v>ÁREA</v>
      </c>
      <c r="I69" s="917"/>
      <c r="J69" s="287" t="s">
        <v>148</v>
      </c>
    </row>
    <row r="70" spans="1:10" x14ac:dyDescent="0.2">
      <c r="A70" s="300"/>
      <c r="B70" s="908" t="s">
        <v>1053</v>
      </c>
      <c r="C70" s="909"/>
      <c r="D70" s="909"/>
      <c r="E70" s="909"/>
      <c r="F70" s="909"/>
      <c r="G70" s="910"/>
      <c r="H70" s="906">
        <v>198.2</v>
      </c>
      <c r="I70" s="907"/>
      <c r="J70" s="911" t="str">
        <f>H69</f>
        <v>ÁREA</v>
      </c>
    </row>
    <row r="71" spans="1:10" ht="13.5" x14ac:dyDescent="0.2">
      <c r="A71" s="300" t="str">
        <f>VLOOKUP(B68,ORÇAMENTO!B:L,4,0)</f>
        <v>1.0.6</v>
      </c>
      <c r="B71" s="919" t="s">
        <v>149</v>
      </c>
      <c r="C71" s="920"/>
      <c r="D71" s="920"/>
      <c r="E71" s="920"/>
      <c r="F71" s="920"/>
      <c r="G71" s="921"/>
      <c r="H71" s="949">
        <f>SUM(H70)</f>
        <v>198.2</v>
      </c>
      <c r="I71" s="950"/>
      <c r="J71" s="912"/>
    </row>
    <row r="72" spans="1:10" x14ac:dyDescent="0.2">
      <c r="A72" s="300"/>
      <c r="B72" s="461" t="str">
        <f>ORÇAMENTO!B22</f>
        <v>1.0.7</v>
      </c>
      <c r="C72" s="460">
        <f>ORÇAMENTO!F22</f>
        <v>93589</v>
      </c>
      <c r="D72" s="926" t="str">
        <f>ORÇAMENTO!G22</f>
        <v>TRANSPORTE COM CAMINHÃO BASCULANTE DE 10 M³, EM VIA URBANA EM REVESTIMENTO PRIMÁRIO (UNIDADE: M3XKM). AF_07/2020</v>
      </c>
      <c r="E72" s="927"/>
      <c r="F72" s="927"/>
      <c r="G72" s="927"/>
      <c r="H72" s="927"/>
      <c r="I72" s="928"/>
      <c r="J72" s="460" t="str">
        <f>ORÇAMENTO!H22</f>
        <v>M3XKM</v>
      </c>
    </row>
    <row r="73" spans="1:10" ht="13.5" x14ac:dyDescent="0.2">
      <c r="B73" s="304" t="s">
        <v>144</v>
      </c>
      <c r="C73" s="936"/>
      <c r="D73" s="937"/>
      <c r="E73" s="938"/>
      <c r="F73" s="304" t="s">
        <v>1008</v>
      </c>
      <c r="G73" s="304" t="s">
        <v>1054</v>
      </c>
      <c r="H73" s="916" t="str">
        <f>_xlfn.IFS(J72="UN","QUANTIDADE",J72="M2","ÁREA",J1682="UN","QUANTIDADE",J72="M3","VOLUME",J72="KG","PESO",J72="CJ","QUANTIDADE",J72="M3XKM","M3XKM",J72="M","COMPRIMENTO",#REF!="MES","MES",#REF!="H","HORAS")</f>
        <v>M3XKM</v>
      </c>
      <c r="I73" s="917"/>
      <c r="J73" s="304" t="s">
        <v>148</v>
      </c>
    </row>
    <row r="74" spans="1:10" x14ac:dyDescent="0.2">
      <c r="A74" s="300" t="str">
        <f>VLOOKUP(B72,ORÇAMENTO!B:L,4,0)</f>
        <v>1.0.7</v>
      </c>
      <c r="B74" s="1008" t="s">
        <v>149</v>
      </c>
      <c r="C74" s="1008"/>
      <c r="D74" s="1008"/>
      <c r="E74" s="1008"/>
      <c r="F74" s="462">
        <f>H71*0.3</f>
        <v>59.459999999999994</v>
      </c>
      <c r="G74" s="462">
        <v>15</v>
      </c>
      <c r="H74" s="949">
        <f>F74*G74</f>
        <v>891.89999999999986</v>
      </c>
      <c r="I74" s="950"/>
      <c r="J74" s="302" t="str">
        <f>H73</f>
        <v>M3XKM</v>
      </c>
    </row>
    <row r="75" spans="1:10" x14ac:dyDescent="0.2">
      <c r="A75" s="300"/>
      <c r="B75" s="305" t="str">
        <f>ORÇAMENTO!B24</f>
        <v>1.1</v>
      </c>
      <c r="C75" s="306"/>
      <c r="D75" s="307" t="str">
        <f>VLOOKUP(B75,Tabela3[[ITEM]:[CUSTO TOTAL C/ BDI S/ DES]],6,0)</f>
        <v>DEMOLIÇÕES E RETIRADAS</v>
      </c>
      <c r="E75" s="307"/>
      <c r="F75" s="307"/>
      <c r="G75" s="307"/>
      <c r="H75" s="307"/>
      <c r="I75" s="307"/>
      <c r="J75" s="308"/>
    </row>
    <row r="76" spans="1:10" x14ac:dyDescent="0.2">
      <c r="A76" s="300"/>
      <c r="B76" s="305" t="str">
        <f>ORÇAMENTO!B25</f>
        <v>1.1.1</v>
      </c>
      <c r="C76" s="306"/>
      <c r="D76" s="307" t="str">
        <f>VLOOKUP(B76,Tabela3[[ITEM]:[CUSTO TOTAL C/ BDI S/ DES]],6,0)</f>
        <v>DEMOLIÇÕES</v>
      </c>
      <c r="E76" s="307"/>
      <c r="F76" s="307"/>
      <c r="G76" s="307"/>
      <c r="H76" s="307"/>
      <c r="I76" s="307"/>
      <c r="J76" s="308"/>
    </row>
    <row r="77" spans="1:10" x14ac:dyDescent="0.2">
      <c r="A77" s="300"/>
      <c r="B77" s="460" t="str">
        <f>ORÇAMENTO!B26</f>
        <v>1.1.1.1</v>
      </c>
      <c r="C77" s="460">
        <f>VLOOKUP(B77,Tabela3[[ITEM]:[CUSTO TOTAL C/ BDI S/ DES]],5,0)</f>
        <v>201001008</v>
      </c>
      <c r="D77" s="926" t="str">
        <f>VLOOKUP(B77,Tabela3[[ITEM]:[CUSTO TOTAL C/ BDI S/ DES]],6,0)</f>
        <v>DEMOLICAO MANUAL DE ESTRUTURA EM CONCRETO SIMPLES</v>
      </c>
      <c r="E77" s="927"/>
      <c r="F77" s="927"/>
      <c r="G77" s="927"/>
      <c r="H77" s="927"/>
      <c r="I77" s="928"/>
      <c r="J77" s="460" t="str">
        <f>VLOOKUP(B77,Tabela3[[ITEM]:[CUSTO TOTAL C/ BDI S/ DES]],7,0)</f>
        <v>M3</v>
      </c>
    </row>
    <row r="78" spans="1:10" x14ac:dyDescent="0.2">
      <c r="B78" s="933" t="s">
        <v>144</v>
      </c>
      <c r="C78" s="934"/>
      <c r="D78" s="934"/>
      <c r="E78" s="935"/>
      <c r="F78" s="287" t="s">
        <v>151</v>
      </c>
      <c r="G78" s="287" t="s">
        <v>146</v>
      </c>
      <c r="H78" s="287" t="s">
        <v>152</v>
      </c>
      <c r="I78" s="301" t="str">
        <f>_xlfn.IFS(J77="UN","QUANTIDADE",J77="M2","ÁREA",J1688="UN","QUANTIDADE",J77="M3","VOLUME",J77="KG","PESO",J77="CJ","QUANTIDADE",J77="M3XKM","M3XKM",J77="M","COMPRIMENTO",J77="MES","MES",J77="H","HORAS")</f>
        <v>VOLUME</v>
      </c>
      <c r="J78" s="287" t="s">
        <v>148</v>
      </c>
    </row>
    <row r="79" spans="1:10" x14ac:dyDescent="0.2">
      <c r="B79" s="908" t="s">
        <v>1057</v>
      </c>
      <c r="C79" s="909"/>
      <c r="D79" s="909"/>
      <c r="E79" s="910"/>
      <c r="F79" s="462">
        <v>0.5</v>
      </c>
      <c r="G79" s="463">
        <v>0.5</v>
      </c>
      <c r="H79" s="463">
        <v>0.5</v>
      </c>
      <c r="I79" s="464">
        <f>F79*G79*H79*3</f>
        <v>0.375</v>
      </c>
      <c r="J79" s="929" t="s">
        <v>730</v>
      </c>
    </row>
    <row r="80" spans="1:10" ht="13.5" x14ac:dyDescent="0.2">
      <c r="A80" s="300" t="str">
        <f>VLOOKUP(B77,ORÇAMENTO!B:L,4,0)</f>
        <v>1.1.1.1</v>
      </c>
      <c r="B80" s="919" t="s">
        <v>149</v>
      </c>
      <c r="C80" s="920"/>
      <c r="D80" s="920"/>
      <c r="E80" s="920"/>
      <c r="F80" s="920"/>
      <c r="G80" s="920"/>
      <c r="H80" s="921"/>
      <c r="I80" s="465">
        <f>SUM(I79:I79)</f>
        <v>0.375</v>
      </c>
      <c r="J80" s="930"/>
    </row>
    <row r="81" spans="1:10" x14ac:dyDescent="0.2">
      <c r="A81" s="300"/>
      <c r="B81" s="460" t="str">
        <f>ORÇAMENTO!B27</f>
        <v>1.1.1.2</v>
      </c>
      <c r="C81" s="460">
        <f>VLOOKUP(B81,Tabela3[[ITEM]:[CUSTO TOTAL C/ BDI S/ DES]],5,0)</f>
        <v>201001024</v>
      </c>
      <c r="D81" s="926" t="str">
        <f>VLOOKUP(B81,Tabela3[[ITEM]:[CUSTO TOTAL C/ BDI S/ DES]],6,0)</f>
        <v>DEMOLICAO MANUAL DE PISO CIMENTADO, INCLUSIVE LASTRO DE CONCRETO</v>
      </c>
      <c r="E81" s="927"/>
      <c r="F81" s="927"/>
      <c r="G81" s="927"/>
      <c r="H81" s="927"/>
      <c r="I81" s="928"/>
      <c r="J81" s="460" t="str">
        <f>VLOOKUP(B81,Tabela3[[ITEM]:[CUSTO TOTAL C/ BDI S/ DES]],7,0)</f>
        <v>M2</v>
      </c>
    </row>
    <row r="82" spans="1:10" x14ac:dyDescent="0.2">
      <c r="A82" s="300"/>
      <c r="B82" s="939" t="s">
        <v>144</v>
      </c>
      <c r="C82" s="940"/>
      <c r="D82" s="940"/>
      <c r="E82" s="940"/>
      <c r="F82" s="940"/>
      <c r="G82" s="940"/>
      <c r="H82" s="941"/>
      <c r="I82" s="301" t="str">
        <f>_xlfn.IFS(J81="UN","QUANTIDADE",J81="M2","ÁREA",J1700="UN","QUANTIDADE",J81="M3","VOLUME",J81="KG","PESO",J81="CJ","QUANTIDADE",J81="M3XKM","M3XKM",J81="M","COMPRIMENTO",J81="MES","MES",J81="H","HORAS")</f>
        <v>ÁREA</v>
      </c>
      <c r="J82" s="287" t="s">
        <v>148</v>
      </c>
    </row>
    <row r="83" spans="1:10" x14ac:dyDescent="0.2">
      <c r="A83" s="300"/>
      <c r="B83" s="942" t="s">
        <v>1055</v>
      </c>
      <c r="C83" s="943"/>
      <c r="D83" s="943"/>
      <c r="E83" s="943"/>
      <c r="F83" s="943"/>
      <c r="G83" s="943"/>
      <c r="H83" s="944"/>
      <c r="I83" s="464">
        <v>118.78</v>
      </c>
      <c r="J83" s="911" t="str">
        <f>I82</f>
        <v>ÁREA</v>
      </c>
    </row>
    <row r="84" spans="1:10" ht="13.5" x14ac:dyDescent="0.2">
      <c r="A84" s="300" t="str">
        <f>VLOOKUP(B81,ORÇAMENTO!B:L,4,0)</f>
        <v>1.1.1.2</v>
      </c>
      <c r="B84" s="919" t="s">
        <v>149</v>
      </c>
      <c r="C84" s="920"/>
      <c r="D84" s="920"/>
      <c r="E84" s="920"/>
      <c r="F84" s="920"/>
      <c r="G84" s="920"/>
      <c r="H84" s="921"/>
      <c r="I84" s="465">
        <f>SUM(I83)</f>
        <v>118.78</v>
      </c>
      <c r="J84" s="912"/>
    </row>
    <row r="85" spans="1:10" x14ac:dyDescent="0.2">
      <c r="A85" s="300"/>
      <c r="B85" s="305" t="str">
        <f>ORÇAMENTO!B29</f>
        <v>1.1.2</v>
      </c>
      <c r="C85" s="306"/>
      <c r="D85" s="307" t="str">
        <f>VLOOKUP(B85,Tabela3[[ITEM]:[CUSTO TOTAL C/ BDI S/ DES]],6,0)</f>
        <v>RETIRADAS</v>
      </c>
      <c r="E85" s="307"/>
      <c r="F85" s="307"/>
      <c r="G85" s="307"/>
      <c r="H85" s="307"/>
      <c r="I85" s="307"/>
      <c r="J85" s="308"/>
    </row>
    <row r="86" spans="1:10" x14ac:dyDescent="0.2">
      <c r="A86" s="300"/>
      <c r="B86" s="460" t="str">
        <f>ORÇAMENTO!B30</f>
        <v>1.1.2.1</v>
      </c>
      <c r="C86" s="460">
        <f>VLOOKUP(B86,Tabela3[[ITEM]:[CUSTO TOTAL C/ BDI S/ DES]],5,0)</f>
        <v>97635</v>
      </c>
      <c r="D86" s="926" t="str">
        <f>VLOOKUP(B86,Tabela3[[ITEM]:[CUSTO TOTAL C/ BDI S/ DES]],6,0)</f>
        <v>REMOÇÃO DE PISO DE BLOCO INTERTRAVADO OU DE PEDRA PORTUGUESA, DE FORMA MANUAL, COM REAPROVEITAMENTO. AF_09/2023</v>
      </c>
      <c r="E86" s="927"/>
      <c r="F86" s="927"/>
      <c r="G86" s="927"/>
      <c r="H86" s="927"/>
      <c r="I86" s="928"/>
      <c r="J86" s="460" t="str">
        <f>VLOOKUP(B86,Tabela3[[ITEM]:[CUSTO TOTAL C/ BDI S/ DES]],7,0)</f>
        <v>M2</v>
      </c>
    </row>
    <row r="87" spans="1:10" x14ac:dyDescent="0.2">
      <c r="A87" s="300"/>
      <c r="B87" s="939" t="s">
        <v>144</v>
      </c>
      <c r="C87" s="940"/>
      <c r="D87" s="940"/>
      <c r="E87" s="940"/>
      <c r="F87" s="940"/>
      <c r="G87" s="940"/>
      <c r="H87" s="941"/>
      <c r="I87" s="301" t="str">
        <f>_xlfn.IFS(J86="UN","QUANTIDADE",J86="M2","ÁREA",J1741="UN","QUANTIDADE",J86="M3","VOLUME",J86="KG","PESO",J86="CJ","QUANTIDADE",J86="M3XKM","M3XKM",J86="M","COMPRIMENTO",J86="MES","MES",J86="H","HORAS")</f>
        <v>ÁREA</v>
      </c>
      <c r="J87" s="287" t="s">
        <v>148</v>
      </c>
    </row>
    <row r="88" spans="1:10" x14ac:dyDescent="0.2">
      <c r="A88" s="300"/>
      <c r="B88" s="942" t="s">
        <v>1056</v>
      </c>
      <c r="C88" s="943"/>
      <c r="D88" s="943"/>
      <c r="E88" s="943"/>
      <c r="F88" s="943"/>
      <c r="G88" s="943"/>
      <c r="H88" s="944"/>
      <c r="I88" s="464">
        <f>49+156.55</f>
        <v>205.55</v>
      </c>
      <c r="J88" s="911" t="str">
        <f>I87</f>
        <v>ÁREA</v>
      </c>
    </row>
    <row r="89" spans="1:10" ht="13.5" x14ac:dyDescent="0.2">
      <c r="A89" s="300" t="str">
        <f>VLOOKUP(B86,ORÇAMENTO!B:L,4,0)</f>
        <v>1.1.2.1</v>
      </c>
      <c r="B89" s="919" t="s">
        <v>149</v>
      </c>
      <c r="C89" s="920"/>
      <c r="D89" s="920"/>
      <c r="E89" s="920"/>
      <c r="F89" s="920"/>
      <c r="G89" s="920"/>
      <c r="H89" s="921"/>
      <c r="I89" s="465">
        <f>SUM(I88:I88)</f>
        <v>205.55</v>
      </c>
      <c r="J89" s="912"/>
    </row>
    <row r="90" spans="1:10" x14ac:dyDescent="0.2">
      <c r="A90" s="300"/>
      <c r="B90" s="460" t="str">
        <f>ORÇAMENTO!B31</f>
        <v>1.1.2.2</v>
      </c>
      <c r="C90" s="460" t="str">
        <f>VLOOKUP(B90,Tabela3[[ITEM]:[CUSTO TOTAL C/ BDI S/ DES]],5,0)</f>
        <v>CPU-DR 01</v>
      </c>
      <c r="D90" s="926" t="str">
        <f>VLOOKUP(B90,Tabela3[[ITEM]:[CUSTO TOTAL C/ BDI S/ DES]],6,0)</f>
        <v>REMOÇÃO DE TELA DE COBERTURA PARA COBERTURA DE VAGAS DE ESTACIONAMENTO INCLUSIVE ESTRUTURA METÁLICA</v>
      </c>
      <c r="E90" s="927"/>
      <c r="F90" s="927"/>
      <c r="G90" s="927"/>
      <c r="H90" s="927"/>
      <c r="I90" s="928"/>
      <c r="J90" s="460" t="str">
        <f>VLOOKUP(B90,Tabela3[[ITEM]:[CUSTO TOTAL C/ BDI S/ DES]],7,0)</f>
        <v>UN</v>
      </c>
    </row>
    <row r="91" spans="1:10" x14ac:dyDescent="0.2">
      <c r="A91" s="300"/>
      <c r="B91" s="939" t="s">
        <v>144</v>
      </c>
      <c r="C91" s="940"/>
      <c r="D91" s="940"/>
      <c r="E91" s="940"/>
      <c r="F91" s="940"/>
      <c r="G91" s="940"/>
      <c r="H91" s="941"/>
      <c r="I91" s="301" t="str">
        <f>_xlfn.IFS(J90="UN","QUANTIDADE",J90="M2","ÁREA",J1742="UN","QUANTIDADE",J90="M3","VOLUME",J90="KG","PESO",J90="CJ","QUANTIDADE",J90="M3XKM","M3XKM",J90="M","COMPRIMENTO",J90="MES","MES",J90="H","HORAS")</f>
        <v>QUANTIDADE</v>
      </c>
      <c r="J91" s="287" t="s">
        <v>148</v>
      </c>
    </row>
    <row r="92" spans="1:10" x14ac:dyDescent="0.2">
      <c r="A92" s="300"/>
      <c r="B92" s="942" t="s">
        <v>1064</v>
      </c>
      <c r="C92" s="943"/>
      <c r="D92" s="943"/>
      <c r="E92" s="943"/>
      <c r="F92" s="943"/>
      <c r="G92" s="943"/>
      <c r="H92" s="944"/>
      <c r="I92" s="464">
        <v>1</v>
      </c>
      <c r="J92" s="911" t="str">
        <f>I91</f>
        <v>QUANTIDADE</v>
      </c>
    </row>
    <row r="93" spans="1:10" ht="13.5" x14ac:dyDescent="0.2">
      <c r="A93" s="300" t="str">
        <f>VLOOKUP(B90,ORÇAMENTO!B:L,4,0)</f>
        <v>1.1.2.2</v>
      </c>
      <c r="B93" s="919" t="s">
        <v>149</v>
      </c>
      <c r="C93" s="920"/>
      <c r="D93" s="920"/>
      <c r="E93" s="920"/>
      <c r="F93" s="920"/>
      <c r="G93" s="920"/>
      <c r="H93" s="921"/>
      <c r="I93" s="465">
        <f>SUM(I92)</f>
        <v>1</v>
      </c>
      <c r="J93" s="912"/>
    </row>
    <row r="94" spans="1:10" x14ac:dyDescent="0.2">
      <c r="A94" s="300"/>
      <c r="B94" s="460" t="str">
        <f>ORÇAMENTO!B32</f>
        <v>1.1.2.3</v>
      </c>
      <c r="C94" s="460">
        <f>VLOOKUP(B94,Tabela3[[ITEM]:[CUSTO TOTAL C/ BDI S/ DES]],5,0)</f>
        <v>98525</v>
      </c>
      <c r="D94" s="926" t="str">
        <f>VLOOKUP(B94,Tabela3[[ITEM]:[CUSTO TOTAL C/ BDI S/ DES]],6,0)</f>
        <v>LIMPEZA MECANIZADA DE CAMADA VEGETAL, VEGETAÇÃO E PEQUENAS ÁRVORES (DIÂMETRO DE TRONCO MENOR QUE 0,20 M), COM TRATOR DE ESTEIRAS. AF_03/2024</v>
      </c>
      <c r="E94" s="927"/>
      <c r="F94" s="927"/>
      <c r="G94" s="927"/>
      <c r="H94" s="927"/>
      <c r="I94" s="928"/>
      <c r="J94" s="460" t="str">
        <f>VLOOKUP(B94,Tabela3[[ITEM]:[CUSTO TOTAL C/ BDI S/ DES]],7,0)</f>
        <v>M2</v>
      </c>
    </row>
    <row r="95" spans="1:10" x14ac:dyDescent="0.2">
      <c r="A95" s="300"/>
      <c r="B95" s="939" t="s">
        <v>144</v>
      </c>
      <c r="C95" s="940"/>
      <c r="D95" s="940"/>
      <c r="E95" s="940"/>
      <c r="F95" s="940"/>
      <c r="G95" s="940"/>
      <c r="H95" s="941"/>
      <c r="I95" s="301" t="str">
        <f>_xlfn.IFS(J94="UN","QUANTIDADE",J94="M2","ÁREA",J1746="UN","QUANTIDADE",J94="M3","VOLUME",J94="KG","PESO",J94="CJ","QUANTIDADE",J94="M3XKM","M3XKM",J94="M","COMPRIMENTO",J94="MES","MES",J94="H","HORAS")</f>
        <v>ÁREA</v>
      </c>
      <c r="J95" s="287" t="s">
        <v>148</v>
      </c>
    </row>
    <row r="96" spans="1:10" x14ac:dyDescent="0.2">
      <c r="A96" s="300"/>
      <c r="B96" s="942" t="s">
        <v>1058</v>
      </c>
      <c r="C96" s="943"/>
      <c r="D96" s="943"/>
      <c r="E96" s="943"/>
      <c r="F96" s="943"/>
      <c r="G96" s="943"/>
      <c r="H96" s="944"/>
      <c r="I96" s="464">
        <f>32.31+22.89+3.59</f>
        <v>58.790000000000006</v>
      </c>
      <c r="J96" s="911" t="str">
        <f>I95</f>
        <v>ÁREA</v>
      </c>
    </row>
    <row r="97" spans="1:10" ht="13.5" x14ac:dyDescent="0.2">
      <c r="A97" s="300" t="str">
        <f>VLOOKUP(B94,ORÇAMENTO!B:L,4,0)</f>
        <v>1.1.2.3</v>
      </c>
      <c r="B97" s="919" t="s">
        <v>149</v>
      </c>
      <c r="C97" s="920"/>
      <c r="D97" s="920"/>
      <c r="E97" s="920"/>
      <c r="F97" s="920"/>
      <c r="G97" s="920"/>
      <c r="H97" s="921"/>
      <c r="I97" s="465">
        <f>SUM(I96)</f>
        <v>58.790000000000006</v>
      </c>
      <c r="J97" s="912"/>
    </row>
    <row r="98" spans="1:10" x14ac:dyDescent="0.2">
      <c r="A98" s="300"/>
      <c r="B98" s="305" t="str">
        <f>ORÇAMENTO!B34</f>
        <v>1.1.3</v>
      </c>
      <c r="C98" s="306"/>
      <c r="D98" s="307" t="str">
        <f>VLOOKUP(B98,Tabela3[[ITEM]:[CUSTO TOTAL C/ BDI S/ DES]],6,0)</f>
        <v>ENTULHO</v>
      </c>
      <c r="E98" s="307"/>
      <c r="F98" s="307"/>
      <c r="G98" s="307"/>
      <c r="H98" s="307"/>
      <c r="I98" s="307"/>
      <c r="J98" s="308"/>
    </row>
    <row r="99" spans="1:10" x14ac:dyDescent="0.2">
      <c r="A99" s="300"/>
      <c r="B99" s="460" t="str">
        <f>ORÇAMENTO!B35</f>
        <v>1.1.3.1</v>
      </c>
      <c r="C99" s="460">
        <f>VLOOKUP(B99,Tabela3[[ITEM]:[CUSTO TOTAL C/ BDI S/ DES]],5,0)</f>
        <v>201002158</v>
      </c>
      <c r="D99" s="926" t="str">
        <f>VLOOKUP(B99,Tabela3[[ITEM]:[CUSTO TOTAL C/ BDI S/ DES]],6,0)</f>
        <v>CARGA MANUAL DE ENTULHO EM CAMINHAO BASCULANTE 6 M3</v>
      </c>
      <c r="E99" s="927"/>
      <c r="F99" s="927"/>
      <c r="G99" s="927"/>
      <c r="H99" s="927"/>
      <c r="I99" s="928"/>
      <c r="J99" s="460" t="str">
        <f>VLOOKUP(B99,Tabela3[[ITEM]:[CUSTO TOTAL C/ BDI S/ DES]],7,0)</f>
        <v>M3</v>
      </c>
    </row>
    <row r="100" spans="1:10" x14ac:dyDescent="0.2">
      <c r="A100" s="300"/>
      <c r="B100" s="939" t="s">
        <v>144</v>
      </c>
      <c r="C100" s="940"/>
      <c r="D100" s="940"/>
      <c r="E100" s="940"/>
      <c r="F100" s="940"/>
      <c r="G100" s="940"/>
      <c r="H100" s="941"/>
      <c r="I100" s="301" t="str">
        <f>_xlfn.IFS(J99="UN","QUANTIDADE",J99="M2","ÁREA",J1751="UN","QUANTIDADE",J99="M3","VOLUME",J99="KG","PESO",J99="CJ","QUANTIDADE",J99="M3XKM","M3XKM",J99="M","COMPRIMENTO",J99="MES","MES",J99="H","HORAS")</f>
        <v>VOLUME</v>
      </c>
      <c r="J100" s="287" t="s">
        <v>148</v>
      </c>
    </row>
    <row r="101" spans="1:10" x14ac:dyDescent="0.2">
      <c r="A101" s="300"/>
      <c r="B101" s="942" t="s">
        <v>723</v>
      </c>
      <c r="C101" s="943"/>
      <c r="D101" s="943"/>
      <c r="E101" s="943"/>
      <c r="F101" s="943"/>
      <c r="G101" s="943"/>
      <c r="H101" s="944"/>
      <c r="I101" s="464">
        <f>(I80+I84*0.06+I89*0.1*0.06+I97*0.02+I93*0.05*25)*1.3</f>
        <v>14.509170000000003</v>
      </c>
      <c r="J101" s="911" t="str">
        <f>I100</f>
        <v>VOLUME</v>
      </c>
    </row>
    <row r="102" spans="1:10" ht="13.5" x14ac:dyDescent="0.2">
      <c r="A102" s="300" t="str">
        <f>VLOOKUP(B99,ORÇAMENTO!B:L,4,0)</f>
        <v>1.1.3.1</v>
      </c>
      <c r="B102" s="919" t="s">
        <v>149</v>
      </c>
      <c r="C102" s="920"/>
      <c r="D102" s="920"/>
      <c r="E102" s="920"/>
      <c r="F102" s="920"/>
      <c r="G102" s="920"/>
      <c r="H102" s="921"/>
      <c r="I102" s="465">
        <f>SUM(I101)</f>
        <v>14.509170000000003</v>
      </c>
      <c r="J102" s="912"/>
    </row>
    <row r="103" spans="1:10" x14ac:dyDescent="0.2">
      <c r="A103" s="300"/>
      <c r="B103" s="460" t="str">
        <f>ORÇAMENTO!B36</f>
        <v>1.1.3.2</v>
      </c>
      <c r="C103" s="460">
        <f>VLOOKUP(B103,Tabela3[[ITEM]:[CUSTO TOTAL C/ BDI S/ DES]],5,0)</f>
        <v>95875</v>
      </c>
      <c r="D103" s="926" t="str">
        <f>VLOOKUP(B103,Tabela3[[ITEM]:[CUSTO TOTAL C/ BDI S/ DES]],6,0)</f>
        <v>TRANSPORTE COM CAMINHÃO BASCULANTE DE 10 M³, EM VIA URBANA PAVIMENTADA, DMT ATÉ 30 KM (UNIDADE: M3XKM). AF_07/2020</v>
      </c>
      <c r="E103" s="927"/>
      <c r="F103" s="927"/>
      <c r="G103" s="927"/>
      <c r="H103" s="927"/>
      <c r="I103" s="928"/>
      <c r="J103" s="460" t="str">
        <f>VLOOKUP(B103,Tabela3[[ITEM]:[CUSTO TOTAL C/ BDI S/ DES]],7,0)</f>
        <v>M3XKM</v>
      </c>
    </row>
    <row r="104" spans="1:10" x14ac:dyDescent="0.2">
      <c r="A104" s="300"/>
      <c r="B104" s="939" t="s">
        <v>144</v>
      </c>
      <c r="C104" s="940"/>
      <c r="D104" s="940"/>
      <c r="E104" s="940"/>
      <c r="F104" s="940"/>
      <c r="G104" s="940"/>
      <c r="H104" s="941"/>
      <c r="I104" s="301" t="str">
        <f>_xlfn.IFS(J103="UN","QUANTIDADE",J103="M2","ÁREA",J1755="UN","QUANTIDADE",J103="M3","VOLUME",J103="KG","PESO",J103="CJ","QUANTIDADE",J103="M3XKM","M3XKM",J103="M","COMPRIMENTO",J103="MES","MES",J103="H","HORAS")</f>
        <v>M3XKM</v>
      </c>
      <c r="J104" s="287" t="s">
        <v>148</v>
      </c>
    </row>
    <row r="105" spans="1:10" x14ac:dyDescent="0.2">
      <c r="A105" s="300"/>
      <c r="B105" s="942" t="s">
        <v>780</v>
      </c>
      <c r="C105" s="943"/>
      <c r="D105" s="943"/>
      <c r="E105" s="943"/>
      <c r="F105" s="943"/>
      <c r="G105" s="943"/>
      <c r="H105" s="944"/>
      <c r="I105" s="464">
        <f>I101*15</f>
        <v>217.63755000000003</v>
      </c>
      <c r="J105" s="911" t="str">
        <f>I104</f>
        <v>M3XKM</v>
      </c>
    </row>
    <row r="106" spans="1:10" ht="13.5" x14ac:dyDescent="0.2">
      <c r="A106" s="300" t="str">
        <f>VLOOKUP(B103,ORÇAMENTO!B:L,4,0)</f>
        <v>1.1.3.2</v>
      </c>
      <c r="B106" s="919" t="s">
        <v>149</v>
      </c>
      <c r="C106" s="920"/>
      <c r="D106" s="920"/>
      <c r="E106" s="920"/>
      <c r="F106" s="920"/>
      <c r="G106" s="920"/>
      <c r="H106" s="921"/>
      <c r="I106" s="465">
        <f>SUM(I105)</f>
        <v>217.63755000000003</v>
      </c>
      <c r="J106" s="912"/>
    </row>
    <row r="107" spans="1:10" x14ac:dyDescent="0.2">
      <c r="A107" s="300"/>
      <c r="B107" s="305" t="str">
        <f>ORÇAMENTO!B38</f>
        <v>1.2</v>
      </c>
      <c r="C107" s="306"/>
      <c r="D107" s="307" t="str">
        <f>ORÇAMENTO!G38</f>
        <v>MOVIMENTAÇÃO DE TERRA</v>
      </c>
      <c r="E107" s="307"/>
      <c r="F107" s="307"/>
      <c r="G107" s="307"/>
      <c r="H107" s="307"/>
      <c r="I107" s="307"/>
      <c r="J107" s="308"/>
    </row>
    <row r="108" spans="1:10" x14ac:dyDescent="0.2">
      <c r="A108" s="300"/>
      <c r="B108" s="460" t="str">
        <f>ORÇAMENTO!B39</f>
        <v>1.2.1</v>
      </c>
      <c r="C108" s="460">
        <f>ORÇAMENTO!F39</f>
        <v>401002000</v>
      </c>
      <c r="D108" s="1002" t="str">
        <f>ORÇAMENTO!G39</f>
        <v>ATERRO MECANIZADO DE SOLO, COM AQUISICAO DE TERRA, INCLUSO COMPACTACAO COM ROLO COMPACTADOR DE PNEUS</v>
      </c>
      <c r="E108" s="1002"/>
      <c r="F108" s="1002"/>
      <c r="G108" s="1002"/>
      <c r="H108" s="1002"/>
      <c r="I108" s="1002"/>
      <c r="J108" s="460" t="str">
        <f>ORÇAMENTO!H39</f>
        <v>M3</v>
      </c>
    </row>
    <row r="109" spans="1:10" x14ac:dyDescent="0.2">
      <c r="A109" s="300"/>
      <c r="B109" s="939" t="s">
        <v>144</v>
      </c>
      <c r="C109" s="940"/>
      <c r="D109" s="940"/>
      <c r="E109" s="940"/>
      <c r="F109" s="940"/>
      <c r="G109" s="940"/>
      <c r="H109" s="941"/>
      <c r="I109" s="301" t="str">
        <f>_xlfn.IFS(J108="UN","QUANTIDADE",J108="M2","ÁREA",J1760="UN","QUANTIDADE",J108="M3","VOLUME",J108="KG","PESO",J108="CJ","QUANTIDADE",J108="M3XKM","M3XKM",J108="M","COMPRIMENTO",J108="MES","MES",J108="H","HORAS")</f>
        <v>VOLUME</v>
      </c>
      <c r="J109" s="287" t="s">
        <v>148</v>
      </c>
    </row>
    <row r="110" spans="1:10" x14ac:dyDescent="0.2">
      <c r="A110" s="300"/>
      <c r="B110" s="942" t="s">
        <v>959</v>
      </c>
      <c r="C110" s="943"/>
      <c r="D110" s="943"/>
      <c r="E110" s="943"/>
      <c r="F110" s="943"/>
      <c r="G110" s="943"/>
      <c r="H110" s="944"/>
      <c r="I110" s="464">
        <f>I114*0.4</f>
        <v>79.28</v>
      </c>
      <c r="J110" s="911" t="str">
        <f>I109</f>
        <v>VOLUME</v>
      </c>
    </row>
    <row r="111" spans="1:10" ht="13.5" x14ac:dyDescent="0.2">
      <c r="A111" s="300" t="str">
        <f>VLOOKUP(B108,ORÇAMENTO!B:L,4,0)</f>
        <v>1.2.1</v>
      </c>
      <c r="B111" s="919" t="s">
        <v>149</v>
      </c>
      <c r="C111" s="920"/>
      <c r="D111" s="920"/>
      <c r="E111" s="920"/>
      <c r="F111" s="920"/>
      <c r="G111" s="920"/>
      <c r="H111" s="921"/>
      <c r="I111" s="465">
        <f>SUM(I110)</f>
        <v>79.28</v>
      </c>
      <c r="J111" s="912"/>
    </row>
    <row r="112" spans="1:10" x14ac:dyDescent="0.2">
      <c r="A112" s="300"/>
      <c r="B112" s="460" t="str">
        <f>ORÇAMENTO!B40</f>
        <v>1.2.2</v>
      </c>
      <c r="C112" s="460">
        <f>ORÇAMENTO!F40</f>
        <v>101001111</v>
      </c>
      <c r="D112" s="1002" t="str">
        <f>ORÇAMENTO!G40</f>
        <v>REGULARIZACAO DO SOLO COM IRREGULARIDADES ATE 0,20 M</v>
      </c>
      <c r="E112" s="1002"/>
      <c r="F112" s="1002"/>
      <c r="G112" s="1002"/>
      <c r="H112" s="1002"/>
      <c r="I112" s="1002"/>
      <c r="J112" s="460" t="str">
        <f>ORÇAMENTO!H40</f>
        <v>M2</v>
      </c>
    </row>
    <row r="113" spans="1:10" x14ac:dyDescent="0.2">
      <c r="A113" s="300"/>
      <c r="B113" s="939" t="s">
        <v>144</v>
      </c>
      <c r="C113" s="940"/>
      <c r="D113" s="940"/>
      <c r="E113" s="940"/>
      <c r="F113" s="940"/>
      <c r="G113" s="940"/>
      <c r="H113" s="941"/>
      <c r="I113" s="301" t="str">
        <f>_xlfn.IFS(J112="UN","QUANTIDADE",J112="M2","ÁREA",J1764="UN","QUANTIDADE",J112="M3","VOLUME",J112="KG","PESO",J112="CJ","QUANTIDADE",J112="M3XKM","M3XKM",J112="M","COMPRIMENTO",J112="MES","MES",J112="H","HORAS")</f>
        <v>ÁREA</v>
      </c>
      <c r="J113" s="287" t="s">
        <v>148</v>
      </c>
    </row>
    <row r="114" spans="1:10" x14ac:dyDescent="0.2">
      <c r="A114" s="300"/>
      <c r="B114" s="942" t="s">
        <v>1053</v>
      </c>
      <c r="C114" s="943"/>
      <c r="D114" s="943"/>
      <c r="E114" s="943"/>
      <c r="F114" s="943"/>
      <c r="G114" s="943"/>
      <c r="H114" s="944"/>
      <c r="I114" s="464">
        <v>198.2</v>
      </c>
      <c r="J114" s="911" t="str">
        <f>I113</f>
        <v>ÁREA</v>
      </c>
    </row>
    <row r="115" spans="1:10" ht="13.5" x14ac:dyDescent="0.2">
      <c r="A115" s="300" t="str">
        <f>VLOOKUP(B112,ORÇAMENTO!B:L,4,0)</f>
        <v>1.2.2</v>
      </c>
      <c r="B115" s="919" t="s">
        <v>149</v>
      </c>
      <c r="C115" s="920"/>
      <c r="D115" s="920"/>
      <c r="E115" s="920"/>
      <c r="F115" s="920"/>
      <c r="G115" s="920"/>
      <c r="H115" s="921"/>
      <c r="I115" s="465">
        <f>SUM(I114)</f>
        <v>198.2</v>
      </c>
      <c r="J115" s="912"/>
    </row>
    <row r="116" spans="1:10" x14ac:dyDescent="0.2">
      <c r="B116" s="452" t="str">
        <f>ORÇAMENTO!$B$42</f>
        <v>1.3</v>
      </c>
      <c r="C116" s="453"/>
      <c r="D116" s="454" t="str">
        <f>ORÇAMENTO!$G$42</f>
        <v>ESTRUTURA DE CONCRETO ARMADO</v>
      </c>
      <c r="E116" s="454"/>
      <c r="F116" s="454"/>
      <c r="G116" s="454"/>
      <c r="H116" s="454"/>
      <c r="I116" s="454"/>
      <c r="J116" s="455"/>
    </row>
    <row r="117" spans="1:10" x14ac:dyDescent="0.2">
      <c r="B117" s="305" t="str">
        <f>ORÇAMENTO!$B$43</f>
        <v>1.3.1</v>
      </c>
      <c r="C117" s="306"/>
      <c r="D117" s="307" t="str">
        <f>ORÇAMENTO!$G$43</f>
        <v>ESTACAS</v>
      </c>
      <c r="E117" s="307"/>
      <c r="F117" s="307"/>
      <c r="G117" s="307"/>
      <c r="H117" s="307"/>
      <c r="I117" s="307"/>
      <c r="J117" s="308"/>
    </row>
    <row r="118" spans="1:10" x14ac:dyDescent="0.2">
      <c r="B118" s="461" t="str">
        <f>ORÇAMENTO!B44</f>
        <v>1.3.1.1</v>
      </c>
      <c r="C118" s="461">
        <f>ORÇAMENTO!F44</f>
        <v>100899</v>
      </c>
      <c r="D118" s="926" t="str">
        <f>ORÇAMENTO!G44</f>
        <v>ESTACA ESCAVADA MECANICAMENTE, SEM FLUIDO ESTABILIZANTE, COM 25CM DE DIÂMETRO, CONCRETO LANÇADO MANUALMENTE (EXCLUSIVE MOBILIZAÇÃO E DESMOBILIZAÇÃO). AF_01/2020_PA</v>
      </c>
      <c r="E118" s="927"/>
      <c r="F118" s="927"/>
      <c r="G118" s="927"/>
      <c r="H118" s="927"/>
      <c r="I118" s="928"/>
      <c r="J118" s="460" t="str">
        <f>ORÇAMENTO!H44</f>
        <v>M</v>
      </c>
    </row>
    <row r="119" spans="1:10" x14ac:dyDescent="0.2">
      <c r="B119" s="913" t="s">
        <v>144</v>
      </c>
      <c r="C119" s="914"/>
      <c r="D119" s="914"/>
      <c r="E119" s="914"/>
      <c r="F119" s="915"/>
      <c r="G119" s="287" t="s">
        <v>151</v>
      </c>
      <c r="H119" s="287" t="s">
        <v>30</v>
      </c>
      <c r="I119" s="301" t="str">
        <f>_xlfn.IFS(J118="UN","QUANTIDADE",J118="M2","ÁREA",J1770="UN","QUANTIDADE",J118="M3","VOLUME",J118="KG","PESO",J118="CJ","QUANTIDADE",J118="M3XKM","M3XKM",J118="M","COMPRIMENTO",J118="MES","MES",J118="H","HORAS")</f>
        <v>COMPRIMENTO</v>
      </c>
      <c r="J119" s="287" t="s">
        <v>148</v>
      </c>
    </row>
    <row r="120" spans="1:10" x14ac:dyDescent="0.2">
      <c r="B120" s="908" t="s">
        <v>1031</v>
      </c>
      <c r="C120" s="909"/>
      <c r="D120" s="909"/>
      <c r="E120" s="909"/>
      <c r="F120" s="910"/>
      <c r="G120" s="462">
        <v>3</v>
      </c>
      <c r="H120" s="463">
        <v>42</v>
      </c>
      <c r="I120" s="464">
        <f>G120*H120</f>
        <v>126</v>
      </c>
      <c r="J120" s="929" t="str">
        <f>I119</f>
        <v>COMPRIMENTO</v>
      </c>
    </row>
    <row r="121" spans="1:10" ht="13.5" x14ac:dyDescent="0.2">
      <c r="A121" s="300" t="str">
        <f>VLOOKUP(B118,ORÇAMENTO!B:L,4,0)</f>
        <v>1.3.1.1</v>
      </c>
      <c r="B121" s="919" t="s">
        <v>149</v>
      </c>
      <c r="C121" s="920"/>
      <c r="D121" s="920"/>
      <c r="E121" s="920"/>
      <c r="F121" s="920"/>
      <c r="G121" s="920"/>
      <c r="H121" s="921"/>
      <c r="I121" s="465">
        <f>SUM(I120:I120)</f>
        <v>126</v>
      </c>
      <c r="J121" s="930"/>
    </row>
    <row r="122" spans="1:10" x14ac:dyDescent="0.2">
      <c r="B122" s="461" t="str">
        <f>ORÇAMENTO!B45</f>
        <v>1.3.1.2</v>
      </c>
      <c r="C122" s="461">
        <f>ORÇAMENTO!F45</f>
        <v>95583</v>
      </c>
      <c r="D122" s="926" t="str">
        <f>ORÇAMENTO!G45</f>
        <v>MONTAGEM DE ARMADURA TRANSVERSAL DE ESTACAS DE SEÇÃO CIRCULAR, DIÂMETRO = 5,0 MM. AF_09/2021_PS</v>
      </c>
      <c r="E122" s="927"/>
      <c r="F122" s="927"/>
      <c r="G122" s="927"/>
      <c r="H122" s="927"/>
      <c r="I122" s="928"/>
      <c r="J122" s="460" t="str">
        <f>ORÇAMENTO!H45</f>
        <v>KG</v>
      </c>
    </row>
    <row r="123" spans="1:10" x14ac:dyDescent="0.2">
      <c r="B123" s="913" t="s">
        <v>144</v>
      </c>
      <c r="C123" s="914"/>
      <c r="D123" s="914"/>
      <c r="E123" s="914"/>
      <c r="F123" s="914"/>
      <c r="G123" s="914"/>
      <c r="H123" s="915"/>
      <c r="I123" s="301" t="str">
        <f>_xlfn.IFS(J122="UN","QUANTIDADE",J122="M2","ÁREA",J1782="UN","QUANTIDADE",J122="M3","VOLUME",J122="KG","PESO",J122="CJ","QUANTIDADE",J122="M3XKM","M3XKM",J122="M","COMPRIMENTO",J122="MES","MES",J122="H","HORAS")</f>
        <v>PESO</v>
      </c>
      <c r="J123" s="287" t="s">
        <v>148</v>
      </c>
    </row>
    <row r="124" spans="1:10" x14ac:dyDescent="0.2">
      <c r="B124" s="908"/>
      <c r="C124" s="909"/>
      <c r="D124" s="909"/>
      <c r="E124" s="909"/>
      <c r="F124" s="909"/>
      <c r="G124" s="909"/>
      <c r="H124" s="910"/>
      <c r="I124" s="464">
        <v>32.6</v>
      </c>
      <c r="J124" s="310"/>
    </row>
    <row r="125" spans="1:10" ht="13.5" x14ac:dyDescent="0.2">
      <c r="A125" s="300" t="str">
        <f>VLOOKUP(B122,ORÇAMENTO!B:L,4,0)</f>
        <v>1.3.1.2</v>
      </c>
      <c r="B125" s="919" t="s">
        <v>149</v>
      </c>
      <c r="C125" s="920"/>
      <c r="D125" s="920"/>
      <c r="E125" s="920"/>
      <c r="F125" s="920"/>
      <c r="G125" s="920"/>
      <c r="H125" s="921"/>
      <c r="I125" s="465">
        <f>SUM(I124:I124)</f>
        <v>32.6</v>
      </c>
      <c r="J125" s="309"/>
    </row>
    <row r="126" spans="1:10" x14ac:dyDescent="0.2">
      <c r="B126" s="461" t="str">
        <f>ORÇAMENTO!B46</f>
        <v>1.3.1.3</v>
      </c>
      <c r="C126" s="461">
        <f>ORÇAMENTO!F46</f>
        <v>95576</v>
      </c>
      <c r="D126" s="926" t="str">
        <f>ORÇAMENTO!G46</f>
        <v>MONTAGEM DE ARMADURA DE ESTACAS, DIÂMETRO = 8,0 MM. AF_09/2021_PS</v>
      </c>
      <c r="E126" s="927"/>
      <c r="F126" s="927"/>
      <c r="G126" s="927"/>
      <c r="H126" s="927"/>
      <c r="I126" s="928"/>
      <c r="J126" s="460" t="str">
        <f>ORÇAMENTO!H46</f>
        <v>KG</v>
      </c>
    </row>
    <row r="127" spans="1:10" x14ac:dyDescent="0.2">
      <c r="B127" s="913" t="s">
        <v>144</v>
      </c>
      <c r="C127" s="914"/>
      <c r="D127" s="914"/>
      <c r="E127" s="914"/>
      <c r="F127" s="914"/>
      <c r="G127" s="914"/>
      <c r="H127" s="915"/>
      <c r="I127" s="301" t="str">
        <f>_xlfn.IFS(J126="UN","QUANTIDADE",J126="M2","ÁREA",J1786="UN","QUANTIDADE",J126="M3","VOLUME",J126="KG","PESO",J126="CJ","QUANTIDADE",J126="M3XKM","M3XKM",J126="M","COMPRIMENTO",J126="MES","MES",J126="H","HORAS")</f>
        <v>PESO</v>
      </c>
      <c r="J127" s="287" t="s">
        <v>148</v>
      </c>
    </row>
    <row r="128" spans="1:10" x14ac:dyDescent="0.2">
      <c r="B128" s="908"/>
      <c r="C128" s="909"/>
      <c r="D128" s="909"/>
      <c r="E128" s="909"/>
      <c r="F128" s="909"/>
      <c r="G128" s="909"/>
      <c r="H128" s="910"/>
      <c r="I128" s="464">
        <v>194.7</v>
      </c>
      <c r="J128" s="310"/>
    </row>
    <row r="129" spans="1:10" ht="13.5" x14ac:dyDescent="0.2">
      <c r="A129" s="300" t="str">
        <f>VLOOKUP(B126,ORÇAMENTO!B:L,4,0)</f>
        <v>1.3.1.3</v>
      </c>
      <c r="B129" s="919" t="s">
        <v>149</v>
      </c>
      <c r="C129" s="920"/>
      <c r="D129" s="920"/>
      <c r="E129" s="920"/>
      <c r="F129" s="920"/>
      <c r="G129" s="920"/>
      <c r="H129" s="921"/>
      <c r="I129" s="465">
        <f>SUM(I128:I128)</f>
        <v>194.7</v>
      </c>
      <c r="J129" s="309"/>
    </row>
    <row r="130" spans="1:10" x14ac:dyDescent="0.2">
      <c r="B130" s="460" t="str">
        <f>ORÇAMENTO!B47</f>
        <v>1.3.1.4</v>
      </c>
      <c r="C130" s="460">
        <f>ORÇAMENTO!F47</f>
        <v>95601</v>
      </c>
      <c r="D130" s="926" t="str">
        <f>ORÇAMENTO!G47</f>
        <v>ARRASAMENTO MECANICO DE ESTACA DE CONCRETO ARMADO, DIAMETROS DE ATÉ 40 CM. AF_05/2021</v>
      </c>
      <c r="E130" s="927"/>
      <c r="F130" s="927"/>
      <c r="G130" s="927"/>
      <c r="H130" s="927"/>
      <c r="I130" s="928"/>
      <c r="J130" s="460" t="str">
        <f>ORÇAMENTO!H47</f>
        <v>UN</v>
      </c>
    </row>
    <row r="131" spans="1:10" x14ac:dyDescent="0.2">
      <c r="B131" s="913" t="s">
        <v>144</v>
      </c>
      <c r="C131" s="914"/>
      <c r="D131" s="914"/>
      <c r="E131" s="914"/>
      <c r="F131" s="914"/>
      <c r="G131" s="914"/>
      <c r="H131" s="915"/>
      <c r="I131" s="301" t="str">
        <f>_xlfn.IFS(J130="UN","QUANTIDADE",J130="M2","ÁREA",J1790="UN","QUANTIDADE",J130="M3","VOLUME",J130="KG","PESO",J130="CJ","QUANTIDADE",J130="M3XKM","M3XKM",J130="M","COMPRIMENTO",J130="MES","MES",J130="H","HORAS")</f>
        <v>QUANTIDADE</v>
      </c>
      <c r="J131" s="287" t="s">
        <v>148</v>
      </c>
    </row>
    <row r="132" spans="1:10" x14ac:dyDescent="0.2">
      <c r="B132" s="908" t="s">
        <v>469</v>
      </c>
      <c r="C132" s="909"/>
      <c r="D132" s="909"/>
      <c r="E132" s="909"/>
      <c r="F132" s="909"/>
      <c r="G132" s="909"/>
      <c r="H132" s="910"/>
      <c r="I132" s="464">
        <f>SUM(H120:H120)</f>
        <v>42</v>
      </c>
      <c r="J132" s="929" t="str">
        <f>I131</f>
        <v>QUANTIDADE</v>
      </c>
    </row>
    <row r="133" spans="1:10" ht="13.5" x14ac:dyDescent="0.2">
      <c r="A133" s="300" t="str">
        <f>VLOOKUP(B130,ORÇAMENTO!B:L,4,0)</f>
        <v>1.3.1.4</v>
      </c>
      <c r="B133" s="919" t="s">
        <v>149</v>
      </c>
      <c r="C133" s="920"/>
      <c r="D133" s="920"/>
      <c r="E133" s="920"/>
      <c r="F133" s="920"/>
      <c r="G133" s="920"/>
      <c r="H133" s="921"/>
      <c r="I133" s="465">
        <f>SUM(I132:I132)</f>
        <v>42</v>
      </c>
      <c r="J133" s="930"/>
    </row>
    <row r="134" spans="1:10" x14ac:dyDescent="0.2">
      <c r="B134" s="460" t="str">
        <f>ORÇAMENTO!B48</f>
        <v>1.3.1.5</v>
      </c>
      <c r="C134" s="460" t="str">
        <f>ORÇAMENTO!F48</f>
        <v>CPU-ET 01</v>
      </c>
      <c r="D134" s="926" t="str">
        <f>ORÇAMENTO!G48</f>
        <v>MOBILIZAÇÃO E DESMOBILIZAÇÃO DE EQUIPAMENTO PARA PERFURAÇÃO DE SOLO - FORNECIMENTO E INSTALAÇÃO</v>
      </c>
      <c r="E134" s="927"/>
      <c r="F134" s="927"/>
      <c r="G134" s="927"/>
      <c r="H134" s="927"/>
      <c r="I134" s="928"/>
      <c r="J134" s="460" t="str">
        <f>ORÇAMENTO!H48</f>
        <v>UN</v>
      </c>
    </row>
    <row r="135" spans="1:10" x14ac:dyDescent="0.2">
      <c r="B135" s="913" t="s">
        <v>144</v>
      </c>
      <c r="C135" s="914"/>
      <c r="D135" s="914"/>
      <c r="E135" s="914"/>
      <c r="F135" s="914"/>
      <c r="G135" s="914"/>
      <c r="H135" s="915"/>
      <c r="I135" s="301" t="str">
        <f>_xlfn.IFS(J134="UN","QUANTIDADE",J134="M2","ÁREA",J1794="UN","QUANTIDADE",J134="M3","VOLUME",J134="KG","PESO",J134="CJ","QUANTIDADE",J134="M3XKM","M3XKM",J134="M","COMPRIMENTO",J134="MES","MES",J134="H","HORAS")</f>
        <v>QUANTIDADE</v>
      </c>
      <c r="J135" s="287" t="s">
        <v>148</v>
      </c>
    </row>
    <row r="136" spans="1:10" x14ac:dyDescent="0.2">
      <c r="B136" s="908"/>
      <c r="C136" s="909"/>
      <c r="D136" s="909"/>
      <c r="E136" s="909"/>
      <c r="F136" s="909"/>
      <c r="G136" s="909"/>
      <c r="H136" s="910"/>
      <c r="I136" s="464">
        <v>1</v>
      </c>
      <c r="J136" s="929" t="str">
        <f>I135</f>
        <v>QUANTIDADE</v>
      </c>
    </row>
    <row r="137" spans="1:10" ht="13.5" x14ac:dyDescent="0.2">
      <c r="A137" s="300" t="str">
        <f>VLOOKUP(B134,ORÇAMENTO!B:L,4,0)</f>
        <v>1.3.1.5</v>
      </c>
      <c r="B137" s="919" t="s">
        <v>149</v>
      </c>
      <c r="C137" s="920"/>
      <c r="D137" s="920"/>
      <c r="E137" s="920"/>
      <c r="F137" s="920"/>
      <c r="G137" s="920"/>
      <c r="H137" s="921"/>
      <c r="I137" s="465">
        <f>SUM(I136)</f>
        <v>1</v>
      </c>
      <c r="J137" s="930"/>
    </row>
    <row r="138" spans="1:10" x14ac:dyDescent="0.2">
      <c r="B138" s="305" t="str">
        <f>ORÇAMENTO!B50</f>
        <v>1.3.2</v>
      </c>
      <c r="C138" s="306"/>
      <c r="D138" s="307" t="str">
        <f>ORÇAMENTO!G50</f>
        <v>BLOCO DE COROAMENTO</v>
      </c>
      <c r="E138" s="307"/>
      <c r="F138" s="307"/>
      <c r="G138" s="307"/>
      <c r="H138" s="307"/>
      <c r="I138" s="307"/>
      <c r="J138" s="308"/>
    </row>
    <row r="139" spans="1:10" x14ac:dyDescent="0.2">
      <c r="B139" s="460" t="str">
        <f>ORÇAMENTO!B51</f>
        <v>1.3.2.1</v>
      </c>
      <c r="C139" s="460">
        <f>ORÇAMENTO!F51</f>
        <v>96523</v>
      </c>
      <c r="D139" s="1002" t="str">
        <f>ORÇAMENTO!G51</f>
        <v>ESCAVAÇÃO MANUAL PARA BLOCO DE COROAMENTO OU SAPATA (INCLUINDO ESCAVAÇÃO PARA COLOCAÇÃO DE FÔRMAS). AF_01/2024</v>
      </c>
      <c r="E139" s="1002"/>
      <c r="F139" s="1002"/>
      <c r="G139" s="1002"/>
      <c r="H139" s="1002"/>
      <c r="I139" s="1002"/>
      <c r="J139" s="460" t="str">
        <f>ORÇAMENTO!H51</f>
        <v>M3</v>
      </c>
    </row>
    <row r="140" spans="1:10" ht="13.5" x14ac:dyDescent="0.2">
      <c r="B140" s="1050" t="s">
        <v>144</v>
      </c>
      <c r="C140" s="1050"/>
      <c r="D140" s="1050"/>
      <c r="E140" s="1050"/>
      <c r="F140" s="1050"/>
      <c r="G140" s="313" t="s">
        <v>361</v>
      </c>
      <c r="H140" s="313" t="s">
        <v>362</v>
      </c>
      <c r="I140" s="301" t="str">
        <f>_xlfn.IFS(J139="UN","QUANTIDADE",J139="M2","ÁREA",J1799="UN","QUANTIDADE",J139="M3","VOLUME",J139="KG","PESO",J139="CJ","QUANTIDADE",J139="M3XKM","M3XKM",J139="M","COMPRIMENTO",J139="MES","MES",J139="H","HORAS")</f>
        <v>VOLUME</v>
      </c>
      <c r="J140" s="304" t="s">
        <v>148</v>
      </c>
    </row>
    <row r="141" spans="1:10" x14ac:dyDescent="0.2">
      <c r="B141" s="1004" t="s">
        <v>379</v>
      </c>
      <c r="C141" s="1004"/>
      <c r="D141" s="1004"/>
      <c r="E141" s="1004"/>
      <c r="F141" s="1004"/>
      <c r="G141" s="462">
        <f>5.2+1.32</f>
        <v>6.5200000000000005</v>
      </c>
      <c r="H141" s="462">
        <v>1.6</v>
      </c>
      <c r="I141" s="468">
        <f>G141*H141</f>
        <v>10.432000000000002</v>
      </c>
      <c r="J141" s="951" t="s">
        <v>363</v>
      </c>
    </row>
    <row r="142" spans="1:10" ht="13.5" x14ac:dyDescent="0.2">
      <c r="A142" s="300" t="str">
        <f>VLOOKUP(B139,ORÇAMENTO!B:L,4,0)</f>
        <v>1.3.2.1</v>
      </c>
      <c r="B142" s="919" t="s">
        <v>149</v>
      </c>
      <c r="C142" s="920"/>
      <c r="D142" s="920"/>
      <c r="E142" s="920"/>
      <c r="F142" s="920"/>
      <c r="G142" s="920"/>
      <c r="H142" s="921"/>
      <c r="I142" s="465">
        <f>SUM(I141:I141)</f>
        <v>10.432000000000002</v>
      </c>
      <c r="J142" s="952"/>
    </row>
    <row r="143" spans="1:10" x14ac:dyDescent="0.2">
      <c r="B143" s="460" t="str">
        <f>ORÇAMENTO!B52</f>
        <v>1.3.2.2</v>
      </c>
      <c r="C143" s="460">
        <f>ORÇAMENTO!F52</f>
        <v>96617</v>
      </c>
      <c r="D143" s="1002" t="str">
        <f>ORÇAMENTO!G52</f>
        <v>LASTRO DE CONCRETO MAGRO, APLICADO EM BLOCOS DE COROAMENTO OU SAPATAS, ESPESSURA DE 3 CM. AF_01/2024</v>
      </c>
      <c r="E143" s="1002"/>
      <c r="F143" s="1002"/>
      <c r="G143" s="1002"/>
      <c r="H143" s="1002"/>
      <c r="I143" s="1002"/>
      <c r="J143" s="460" t="str">
        <f>ORÇAMENTO!H52</f>
        <v>M2</v>
      </c>
    </row>
    <row r="144" spans="1:10" x14ac:dyDescent="0.2">
      <c r="B144" s="1019" t="s">
        <v>144</v>
      </c>
      <c r="C144" s="976"/>
      <c r="D144" s="977"/>
      <c r="E144" s="301" t="s">
        <v>151</v>
      </c>
      <c r="F144" s="301" t="s">
        <v>145</v>
      </c>
      <c r="G144" s="1019" t="s">
        <v>30</v>
      </c>
      <c r="H144" s="977"/>
      <c r="I144" s="301" t="str">
        <f>_xlfn.IFS(J143="UN","QUANTIDADE",J143="M2","ÁREA",J1803="UN","QUANTIDADE",J143="M3","VOLUME",J143="KG","PESO",J143="CJ","QUANTIDADE",J143="M3XKM","M3XKM",J143="M","COMPRIMENTO",J143="MES","MES",J143="H","HORAS")</f>
        <v>ÁREA</v>
      </c>
      <c r="J144" s="1009" t="s">
        <v>153</v>
      </c>
    </row>
    <row r="145" spans="1:10" x14ac:dyDescent="0.2">
      <c r="B145" s="959" t="s">
        <v>1059</v>
      </c>
      <c r="C145" s="960"/>
      <c r="D145" s="961"/>
      <c r="E145" s="470">
        <v>0.5</v>
      </c>
      <c r="F145" s="470">
        <v>0.5</v>
      </c>
      <c r="G145" s="1012">
        <v>17</v>
      </c>
      <c r="H145" s="1013"/>
      <c r="I145" s="469">
        <f t="shared" ref="I145" si="0">E145*F145*G145</f>
        <v>4.25</v>
      </c>
      <c r="J145" s="1010"/>
    </row>
    <row r="146" spans="1:10" x14ac:dyDescent="0.2">
      <c r="B146" s="959" t="s">
        <v>1060</v>
      </c>
      <c r="C146" s="960"/>
      <c r="D146" s="961"/>
      <c r="E146" s="470">
        <v>1.25</v>
      </c>
      <c r="F146" s="470">
        <v>0.5</v>
      </c>
      <c r="G146" s="1012">
        <v>12</v>
      </c>
      <c r="H146" s="1013"/>
      <c r="I146" s="469">
        <f t="shared" ref="I146" si="1">E146*F146*G146</f>
        <v>7.5</v>
      </c>
      <c r="J146" s="1010"/>
    </row>
    <row r="147" spans="1:10" ht="13.5" x14ac:dyDescent="0.2">
      <c r="A147" s="300" t="str">
        <f>VLOOKUP(B143,ORÇAMENTO!B:L,4,0)</f>
        <v>1.3.2.2</v>
      </c>
      <c r="B147" s="983" t="s">
        <v>149</v>
      </c>
      <c r="C147" s="984"/>
      <c r="D147" s="984"/>
      <c r="E147" s="984"/>
      <c r="F147" s="984"/>
      <c r="G147" s="984"/>
      <c r="H147" s="985"/>
      <c r="I147" s="466">
        <f>SUM(I145:I146)</f>
        <v>11.75</v>
      </c>
      <c r="J147" s="1011"/>
    </row>
    <row r="148" spans="1:10" x14ac:dyDescent="0.2">
      <c r="B148" s="460" t="str">
        <f>ORÇAMENTO!B53</f>
        <v>1.3.2.3</v>
      </c>
      <c r="C148" s="460">
        <f>ORÇAMENTO!F53</f>
        <v>96534</v>
      </c>
      <c r="D148" s="1002" t="str">
        <f>ORÇAMENTO!G53</f>
        <v>FABRICAÇÃO, MONTAGEM E DESMONTAGEM DE FÔRMA PARA BLOCO DE COROAMENTO, EM MADEIRA SERRADA, E=25 MM, 4 UTILIZAÇÕES. AF_01/2024</v>
      </c>
      <c r="E148" s="1002"/>
      <c r="F148" s="1002"/>
      <c r="G148" s="1002"/>
      <c r="H148" s="1002"/>
      <c r="I148" s="1002"/>
      <c r="J148" s="460" t="str">
        <f>ORÇAMENTO!H53</f>
        <v>M2</v>
      </c>
    </row>
    <row r="149" spans="1:10" x14ac:dyDescent="0.2">
      <c r="B149" s="913" t="s">
        <v>144</v>
      </c>
      <c r="C149" s="914"/>
      <c r="D149" s="914"/>
      <c r="E149" s="914"/>
      <c r="F149" s="914"/>
      <c r="G149" s="914"/>
      <c r="H149" s="915"/>
      <c r="I149" s="301" t="str">
        <f>_xlfn.IFS(J148="UN","QUANTIDADE",J148="M2","ÁREA",J1808="UN","QUANTIDADE",J148="M3","VOLUME",J148="KG","PESO",J148="CJ","QUANTIDADE",J148="M3XKM","M3XKM",J148="M","COMPRIMENTO",J148="MES","MES",J148="H","HORAS")</f>
        <v>ÁREA</v>
      </c>
      <c r="J149" s="287" t="s">
        <v>148</v>
      </c>
    </row>
    <row r="150" spans="1:10" x14ac:dyDescent="0.2">
      <c r="B150" s="908" t="s">
        <v>379</v>
      </c>
      <c r="C150" s="909"/>
      <c r="D150" s="909"/>
      <c r="E150" s="909"/>
      <c r="F150" s="909"/>
      <c r="G150" s="909"/>
      <c r="H150" s="910"/>
      <c r="I150" s="468">
        <f>44.48+9.28</f>
        <v>53.76</v>
      </c>
      <c r="J150" s="911" t="s">
        <v>364</v>
      </c>
    </row>
    <row r="151" spans="1:10" ht="13.5" x14ac:dyDescent="0.2">
      <c r="A151" s="300" t="str">
        <f>VLOOKUP(B148,ORÇAMENTO!B:L,4,0)</f>
        <v>1.3.2.3</v>
      </c>
      <c r="B151" s="983" t="s">
        <v>149</v>
      </c>
      <c r="C151" s="984"/>
      <c r="D151" s="984"/>
      <c r="E151" s="984"/>
      <c r="F151" s="984"/>
      <c r="G151" s="984"/>
      <c r="H151" s="985"/>
      <c r="I151" s="466">
        <f>SUM(I150:I150)</f>
        <v>53.76</v>
      </c>
      <c r="J151" s="912"/>
    </row>
    <row r="152" spans="1:10" x14ac:dyDescent="0.2">
      <c r="B152" s="460" t="str">
        <f>ORÇAMENTO!B54</f>
        <v>1.3.2.4</v>
      </c>
      <c r="C152" s="460">
        <f>ORÇAMENTO!F54</f>
        <v>96543</v>
      </c>
      <c r="D152" s="1002" t="str">
        <f>ORÇAMENTO!G54</f>
        <v>ARMAÇÃO DE BLOCO UTILIZANDO AÇO CA-60 DE 5 MM - MONTAGEM. AF_01/2024</v>
      </c>
      <c r="E152" s="1002"/>
      <c r="F152" s="1002"/>
      <c r="G152" s="1002"/>
      <c r="H152" s="1002"/>
      <c r="I152" s="1002"/>
      <c r="J152" s="460" t="str">
        <f>ORÇAMENTO!H54</f>
        <v>KG</v>
      </c>
    </row>
    <row r="153" spans="1:10" x14ac:dyDescent="0.2">
      <c r="B153" s="913" t="s">
        <v>144</v>
      </c>
      <c r="C153" s="914"/>
      <c r="D153" s="914"/>
      <c r="E153" s="914"/>
      <c r="F153" s="914"/>
      <c r="G153" s="914"/>
      <c r="H153" s="915"/>
      <c r="I153" s="301" t="str">
        <f>_xlfn.IFS(J152="UN","QUANTIDADE",J152="M2","ÁREA",J1812="UN","QUANTIDADE",J152="M3","VOLUME",J152="KG","PESO",J152="CJ","QUANTIDADE",J152="M3XKM","M3XKM",J152="M","COMPRIMENTO",J152="MES","MES",J152="H","HORAS")</f>
        <v>PESO</v>
      </c>
      <c r="J153" s="287" t="s">
        <v>148</v>
      </c>
    </row>
    <row r="154" spans="1:10" x14ac:dyDescent="0.2">
      <c r="B154" s="908" t="s">
        <v>379</v>
      </c>
      <c r="C154" s="909"/>
      <c r="D154" s="909"/>
      <c r="E154" s="909"/>
      <c r="F154" s="909"/>
      <c r="G154" s="909"/>
      <c r="H154" s="910"/>
      <c r="I154" s="464">
        <f>46.3+13.3</f>
        <v>59.599999999999994</v>
      </c>
      <c r="J154" s="911" t="s">
        <v>365</v>
      </c>
    </row>
    <row r="155" spans="1:10" ht="13.5" x14ac:dyDescent="0.2">
      <c r="A155" s="300" t="str">
        <f>VLOOKUP(B152,ORÇAMENTO!B:L,4,0)</f>
        <v>1.3.2.4</v>
      </c>
      <c r="B155" s="919" t="s">
        <v>149</v>
      </c>
      <c r="C155" s="920"/>
      <c r="D155" s="920"/>
      <c r="E155" s="920"/>
      <c r="F155" s="920"/>
      <c r="G155" s="920"/>
      <c r="H155" s="921"/>
      <c r="I155" s="467">
        <f>SUM(I154:I154)</f>
        <v>59.599999999999994</v>
      </c>
      <c r="J155" s="912"/>
    </row>
    <row r="156" spans="1:10" x14ac:dyDescent="0.2">
      <c r="B156" s="460" t="str">
        <f>ORÇAMENTO!B55</f>
        <v>1.3.2.5</v>
      </c>
      <c r="C156" s="460">
        <f>ORÇAMENTO!F55</f>
        <v>96545</v>
      </c>
      <c r="D156" s="1002" t="str">
        <f>ORÇAMENTO!G55</f>
        <v>ARMAÇÃO DE BLOCO UTILIZANDO AÇO CA-50 DE 8 MM - MONTAGEM. AF_01/2024</v>
      </c>
      <c r="E156" s="1002"/>
      <c r="F156" s="1002"/>
      <c r="G156" s="1002"/>
      <c r="H156" s="1002"/>
      <c r="I156" s="1002"/>
      <c r="J156" s="460" t="str">
        <f>ORÇAMENTO!H55</f>
        <v>KG</v>
      </c>
    </row>
    <row r="157" spans="1:10" x14ac:dyDescent="0.2">
      <c r="B157" s="913" t="s">
        <v>144</v>
      </c>
      <c r="C157" s="914"/>
      <c r="D157" s="914"/>
      <c r="E157" s="914"/>
      <c r="F157" s="914"/>
      <c r="G157" s="914"/>
      <c r="H157" s="915"/>
      <c r="I157" s="301" t="str">
        <f>_xlfn.IFS(J156="UN","QUANTIDADE",J156="M2","ÁREA",J1816="UN","QUANTIDADE",J156="M3","VOLUME",J156="KG","PESO",J156="CJ","QUANTIDADE",J156="M3XKM","M3XKM",J156="M","COMPRIMENTO",J156="MES","MES",J156="H","HORAS")</f>
        <v>PESO</v>
      </c>
      <c r="J157" s="287" t="s">
        <v>148</v>
      </c>
    </row>
    <row r="158" spans="1:10" x14ac:dyDescent="0.2">
      <c r="B158" s="908" t="s">
        <v>379</v>
      </c>
      <c r="C158" s="909"/>
      <c r="D158" s="909"/>
      <c r="E158" s="909"/>
      <c r="F158" s="909"/>
      <c r="G158" s="909"/>
      <c r="H158" s="910"/>
      <c r="I158" s="464">
        <f>173.7+33.8</f>
        <v>207.5</v>
      </c>
      <c r="J158" s="911" t="s">
        <v>365</v>
      </c>
    </row>
    <row r="159" spans="1:10" ht="13.5" x14ac:dyDescent="0.2">
      <c r="A159" s="300" t="str">
        <f>VLOOKUP(B156,ORÇAMENTO!B:L,4,0)</f>
        <v>1.3.2.5</v>
      </c>
      <c r="B159" s="919" t="s">
        <v>149</v>
      </c>
      <c r="C159" s="920"/>
      <c r="D159" s="920"/>
      <c r="E159" s="920"/>
      <c r="F159" s="920"/>
      <c r="G159" s="920"/>
      <c r="H159" s="921"/>
      <c r="I159" s="467">
        <f>SUM(I158:I158)</f>
        <v>207.5</v>
      </c>
      <c r="J159" s="912"/>
    </row>
    <row r="160" spans="1:10" x14ac:dyDescent="0.2">
      <c r="B160" s="460" t="str">
        <f>ORÇAMENTO!B56</f>
        <v>1.3.2.6</v>
      </c>
      <c r="C160" s="460">
        <f>ORÇAMENTO!F56</f>
        <v>96546</v>
      </c>
      <c r="D160" s="1002" t="str">
        <f>ORÇAMENTO!G56</f>
        <v>ARMAÇÃO DE BLOCO UTILIZANDO AÇO CA-50 DE 10 MM - MONTAGEM. AF_01/2024</v>
      </c>
      <c r="E160" s="1002"/>
      <c r="F160" s="1002"/>
      <c r="G160" s="1002"/>
      <c r="H160" s="1002"/>
      <c r="I160" s="1002"/>
      <c r="J160" s="460" t="str">
        <f>ORÇAMENTO!H56</f>
        <v>KG</v>
      </c>
    </row>
    <row r="161" spans="1:10" x14ac:dyDescent="0.2">
      <c r="B161" s="913" t="s">
        <v>144</v>
      </c>
      <c r="C161" s="914"/>
      <c r="D161" s="914"/>
      <c r="E161" s="914"/>
      <c r="F161" s="914"/>
      <c r="G161" s="914"/>
      <c r="H161" s="915"/>
      <c r="I161" s="301" t="str">
        <f>_xlfn.IFS(J160="UN","QUANTIDADE",J160="M2","ÁREA",J1820="UN","QUANTIDADE",J160="M3","VOLUME",J160="KG","PESO",J160="CJ","QUANTIDADE",J160="M3XKM","M3XKM",J160="M","COMPRIMENTO",J160="MES","MES",J160="H","HORAS")</f>
        <v>PESO</v>
      </c>
      <c r="J161" s="287" t="s">
        <v>148</v>
      </c>
    </row>
    <row r="162" spans="1:10" x14ac:dyDescent="0.2">
      <c r="B162" s="908" t="s">
        <v>379</v>
      </c>
      <c r="C162" s="909"/>
      <c r="D162" s="909"/>
      <c r="E162" s="909"/>
      <c r="F162" s="909"/>
      <c r="G162" s="909"/>
      <c r="H162" s="910"/>
      <c r="I162" s="464">
        <f>93.7+38.4</f>
        <v>132.1</v>
      </c>
      <c r="J162" s="911" t="s">
        <v>365</v>
      </c>
    </row>
    <row r="163" spans="1:10" ht="13.5" x14ac:dyDescent="0.2">
      <c r="A163" s="300" t="str">
        <f>VLOOKUP(B160,ORÇAMENTO!B:L,4,0)</f>
        <v>1.3.2.6</v>
      </c>
      <c r="B163" s="919" t="s">
        <v>149</v>
      </c>
      <c r="C163" s="920"/>
      <c r="D163" s="920"/>
      <c r="E163" s="920"/>
      <c r="F163" s="920"/>
      <c r="G163" s="920"/>
      <c r="H163" s="921"/>
      <c r="I163" s="467">
        <f>SUM(I162:I162)</f>
        <v>132.1</v>
      </c>
      <c r="J163" s="912"/>
    </row>
    <row r="164" spans="1:10" x14ac:dyDescent="0.2">
      <c r="A164" s="300"/>
      <c r="B164" s="460" t="str">
        <f>ORÇAMENTO!B57</f>
        <v>1.3.2.7</v>
      </c>
      <c r="C164" s="460">
        <f>ORÇAMENTO!F57</f>
        <v>104920</v>
      </c>
      <c r="D164" s="1002" t="str">
        <f>ORÇAMENTO!G57</f>
        <v>ARMAÇÃO DE BLOCO, SAPATA ISOLADA, VIGA BALDRAME E SAPATA CORRIDA UTILIZANDO AÇO CA-50 DE 12,5 MM - MONTAGEM. AF_01/2024</v>
      </c>
      <c r="E164" s="1002"/>
      <c r="F164" s="1002"/>
      <c r="G164" s="1002"/>
      <c r="H164" s="1002"/>
      <c r="I164" s="1002"/>
      <c r="J164" s="460" t="str">
        <f>ORÇAMENTO!H57</f>
        <v>KG</v>
      </c>
    </row>
    <row r="165" spans="1:10" x14ac:dyDescent="0.2">
      <c r="B165" s="913" t="s">
        <v>144</v>
      </c>
      <c r="C165" s="914"/>
      <c r="D165" s="914"/>
      <c r="E165" s="914"/>
      <c r="F165" s="914"/>
      <c r="G165" s="914"/>
      <c r="H165" s="915"/>
      <c r="I165" s="301" t="str">
        <f>_xlfn.IFS(J164="UN","QUANTIDADE",J164="M2","ÁREA",J1824="UN","QUANTIDADE",J164="M3","VOLUME",J164="KG","PESO",J164="CJ","QUANTIDADE",J164="M3XKM","M3XKM",J164="M","COMPRIMENTO",J164="MES","MES",J164="H","HORAS")</f>
        <v>PESO</v>
      </c>
      <c r="J165" s="287" t="s">
        <v>148</v>
      </c>
    </row>
    <row r="166" spans="1:10" x14ac:dyDescent="0.2">
      <c r="B166" s="908" t="s">
        <v>379</v>
      </c>
      <c r="C166" s="909"/>
      <c r="D166" s="909"/>
      <c r="E166" s="909"/>
      <c r="F166" s="909"/>
      <c r="G166" s="909"/>
      <c r="H166" s="910"/>
      <c r="I166" s="464">
        <f>16.8</f>
        <v>16.8</v>
      </c>
      <c r="J166" s="911" t="s">
        <v>365</v>
      </c>
    </row>
    <row r="167" spans="1:10" ht="13.5" x14ac:dyDescent="0.2">
      <c r="A167" s="300" t="str">
        <f>VLOOKUP(B164,ORÇAMENTO!B:L,4,0)</f>
        <v>1.3.2.7</v>
      </c>
      <c r="B167" s="919" t="s">
        <v>149</v>
      </c>
      <c r="C167" s="920"/>
      <c r="D167" s="920"/>
      <c r="E167" s="920"/>
      <c r="F167" s="920"/>
      <c r="G167" s="920"/>
      <c r="H167" s="921"/>
      <c r="I167" s="467">
        <f>SUM(I166:I166)</f>
        <v>16.8</v>
      </c>
      <c r="J167" s="912"/>
    </row>
    <row r="168" spans="1:10" x14ac:dyDescent="0.2">
      <c r="B168" s="460" t="str">
        <f>ORÇAMENTO!B58</f>
        <v>1.3.2.8</v>
      </c>
      <c r="C168" s="460">
        <f>ORÇAMENTO!F58</f>
        <v>94965</v>
      </c>
      <c r="D168" s="1002" t="str">
        <f>ORÇAMENTO!G58</f>
        <v>CONCRETO FCK = 25MPA, TRAÇO 1:2,3:2,7 (EM MASSA SECA DE CIMENTO/ AREIA MÉDIA/ BRITA 1) - PREPARO MECÂNICO COM BETONEIRA 400 L. AF_05/2021</v>
      </c>
      <c r="E168" s="1002"/>
      <c r="F168" s="1002"/>
      <c r="G168" s="1002"/>
      <c r="H168" s="1002"/>
      <c r="I168" s="1002"/>
      <c r="J168" s="460" t="str">
        <f>ORÇAMENTO!H58</f>
        <v>M3</v>
      </c>
    </row>
    <row r="169" spans="1:10" x14ac:dyDescent="0.2">
      <c r="B169" s="913" t="s">
        <v>144</v>
      </c>
      <c r="C169" s="914"/>
      <c r="D169" s="914"/>
      <c r="E169" s="914"/>
      <c r="F169" s="914"/>
      <c r="G169" s="914"/>
      <c r="H169" s="915"/>
      <c r="I169" s="301" t="str">
        <f>_xlfn.IFS(J168="UN","QUANTIDADE",J168="M2","ÁREA",J1828="UN","QUANTIDADE",J168="M3","VOLUME",J168="KG","PESO",J168="CJ","QUANTIDADE",J168="M3XKM","M3XKM",J168="M","COMPRIMENTO",J168="MES","MES",J168="H","HORAS")</f>
        <v>VOLUME</v>
      </c>
      <c r="J169" s="287" t="s">
        <v>148</v>
      </c>
    </row>
    <row r="170" spans="1:10" x14ac:dyDescent="0.2">
      <c r="B170" s="908" t="s">
        <v>379</v>
      </c>
      <c r="C170" s="909"/>
      <c r="D170" s="909"/>
      <c r="E170" s="909"/>
      <c r="F170" s="909"/>
      <c r="G170" s="909"/>
      <c r="H170" s="910"/>
      <c r="I170" s="464">
        <f>G141</f>
        <v>6.5200000000000005</v>
      </c>
      <c r="J170" s="911" t="s">
        <v>153</v>
      </c>
    </row>
    <row r="171" spans="1:10" ht="13.5" x14ac:dyDescent="0.2">
      <c r="A171" s="300" t="str">
        <f>VLOOKUP(B168,ORÇAMENTO!B:L,4,0)</f>
        <v>1.3.2.8</v>
      </c>
      <c r="B171" s="919" t="s">
        <v>149</v>
      </c>
      <c r="C171" s="920"/>
      <c r="D171" s="920"/>
      <c r="E171" s="920"/>
      <c r="F171" s="920"/>
      <c r="G171" s="920"/>
      <c r="H171" s="921"/>
      <c r="I171" s="467">
        <f>SUM(I170:I170)</f>
        <v>6.5200000000000005</v>
      </c>
      <c r="J171" s="912"/>
    </row>
    <row r="172" spans="1:10" x14ac:dyDescent="0.2">
      <c r="B172" s="460" t="str">
        <f>ORÇAMENTO!B59</f>
        <v>1.3.2.9</v>
      </c>
      <c r="C172" s="460">
        <f>ORÇAMENTO!F59</f>
        <v>103670</v>
      </c>
      <c r="D172" s="1002" t="str">
        <f>ORÇAMENTO!G59</f>
        <v>LANÇAMENTO COM USO DE BALDES, ADENSAMENTO E ACABAMENTO DE CONCRETO EM ESTRUTURAS. AF_02/2022</v>
      </c>
      <c r="E172" s="1002"/>
      <c r="F172" s="1002"/>
      <c r="G172" s="1002"/>
      <c r="H172" s="1002"/>
      <c r="I172" s="1002"/>
      <c r="J172" s="460" t="str">
        <f>ORÇAMENTO!H59</f>
        <v>M3</v>
      </c>
    </row>
    <row r="173" spans="1:10" x14ac:dyDescent="0.2">
      <c r="B173" s="913" t="s">
        <v>144</v>
      </c>
      <c r="C173" s="914"/>
      <c r="D173" s="914"/>
      <c r="E173" s="914"/>
      <c r="F173" s="914"/>
      <c r="G173" s="914"/>
      <c r="H173" s="915"/>
      <c r="I173" s="301" t="str">
        <f>_xlfn.IFS(J172="UN","QUANTIDADE",J172="M2","ÁREA",J1832="UN","QUANTIDADE",J172="M3","VOLUME",J172="KG","PESO",J172="CJ","QUANTIDADE",J172="M3XKM","M3XKM",J172="M","COMPRIMENTO",J172="MES","MES",J172="H","HORAS")</f>
        <v>VOLUME</v>
      </c>
      <c r="J173" s="287" t="s">
        <v>148</v>
      </c>
    </row>
    <row r="174" spans="1:10" x14ac:dyDescent="0.2">
      <c r="B174" s="908" t="s">
        <v>782</v>
      </c>
      <c r="C174" s="909"/>
      <c r="D174" s="909"/>
      <c r="E174" s="909"/>
      <c r="F174" s="909"/>
      <c r="G174" s="909"/>
      <c r="H174" s="910"/>
      <c r="I174" s="464">
        <f>I171</f>
        <v>6.5200000000000005</v>
      </c>
      <c r="J174" s="911" t="s">
        <v>153</v>
      </c>
    </row>
    <row r="175" spans="1:10" ht="13.5" x14ac:dyDescent="0.2">
      <c r="A175" s="300" t="str">
        <f>VLOOKUP(B172,ORÇAMENTO!B:L,4,0)</f>
        <v>1.3.2.9</v>
      </c>
      <c r="B175" s="919" t="s">
        <v>149</v>
      </c>
      <c r="C175" s="920"/>
      <c r="D175" s="920"/>
      <c r="E175" s="920"/>
      <c r="F175" s="920"/>
      <c r="G175" s="920"/>
      <c r="H175" s="921"/>
      <c r="I175" s="467">
        <f>SUM(I174:I174)</f>
        <v>6.5200000000000005</v>
      </c>
      <c r="J175" s="912"/>
    </row>
    <row r="176" spans="1:10" x14ac:dyDescent="0.2">
      <c r="B176" s="460" t="str">
        <f>ORÇAMENTO!B60</f>
        <v>1.3.2.10</v>
      </c>
      <c r="C176" s="460">
        <f>ORÇAMENTO!F60</f>
        <v>98557</v>
      </c>
      <c r="D176" s="1002" t="str">
        <f>ORÇAMENTO!G60</f>
        <v>IMPERMEABILIZAÇÃO DE SUPERFÍCIE COM EMULSÃO ASFÁLTICA, 2 DEMÃOS. AF_09/2023</v>
      </c>
      <c r="E176" s="1002"/>
      <c r="F176" s="1002"/>
      <c r="G176" s="1002"/>
      <c r="H176" s="1002"/>
      <c r="I176" s="1002"/>
      <c r="J176" s="460" t="str">
        <f>ORÇAMENTO!H60</f>
        <v>M2</v>
      </c>
    </row>
    <row r="177" spans="1:10" x14ac:dyDescent="0.2">
      <c r="B177" s="913" t="s">
        <v>144</v>
      </c>
      <c r="C177" s="914"/>
      <c r="D177" s="914"/>
      <c r="E177" s="914"/>
      <c r="F177" s="914"/>
      <c r="G177" s="914"/>
      <c r="H177" s="915"/>
      <c r="I177" s="301" t="str">
        <f>_xlfn.IFS(J176="UN","QUANTIDADE",J176="M2","ÁREA",J1836="UN","QUANTIDADE",J176="M3","VOLUME",J176="KG","PESO",J176="CJ","QUANTIDADE",J176="M3XKM","M3XKM",J176="M","COMPRIMENTO",J176="MES","MES",J176="H","HORAS")</f>
        <v>ÁREA</v>
      </c>
      <c r="J177" s="287" t="s">
        <v>148</v>
      </c>
    </row>
    <row r="178" spans="1:10" x14ac:dyDescent="0.2">
      <c r="B178" s="908" t="s">
        <v>783</v>
      </c>
      <c r="C178" s="909"/>
      <c r="D178" s="909"/>
      <c r="E178" s="909"/>
      <c r="F178" s="909"/>
      <c r="G178" s="909"/>
      <c r="H178" s="910"/>
      <c r="I178" s="464">
        <f>I151</f>
        <v>53.76</v>
      </c>
      <c r="J178" s="911" t="s">
        <v>366</v>
      </c>
    </row>
    <row r="179" spans="1:10" ht="13.5" x14ac:dyDescent="0.2">
      <c r="A179" s="300" t="str">
        <f>VLOOKUP(B176,ORÇAMENTO!B:L,4,0)</f>
        <v>1.3.2.10</v>
      </c>
      <c r="B179" s="919" t="s">
        <v>149</v>
      </c>
      <c r="C179" s="920"/>
      <c r="D179" s="920"/>
      <c r="E179" s="920"/>
      <c r="F179" s="920"/>
      <c r="G179" s="920"/>
      <c r="H179" s="921"/>
      <c r="I179" s="467">
        <f>SUM(I178:I178)</f>
        <v>53.76</v>
      </c>
      <c r="J179" s="912"/>
    </row>
    <row r="180" spans="1:10" x14ac:dyDescent="0.2">
      <c r="B180" s="460" t="str">
        <f>ORÇAMENTO!B61</f>
        <v>1.3.2.11</v>
      </c>
      <c r="C180" s="460">
        <f>ORÇAMENTO!F61</f>
        <v>93382</v>
      </c>
      <c r="D180" s="1002" t="str">
        <f>ORÇAMENTO!G61</f>
        <v>REATERRO MANUAL DE VALAS, COM COMPACTADOR DE SOLOS DE PERCUSSÃO. AF_08/2023</v>
      </c>
      <c r="E180" s="1002"/>
      <c r="F180" s="1002"/>
      <c r="G180" s="1002"/>
      <c r="H180" s="1002"/>
      <c r="I180" s="1002"/>
      <c r="J180" s="460" t="str">
        <f>ORÇAMENTO!H61</f>
        <v>M3</v>
      </c>
    </row>
    <row r="181" spans="1:10" x14ac:dyDescent="0.2">
      <c r="B181" s="913" t="s">
        <v>144</v>
      </c>
      <c r="C181" s="914"/>
      <c r="D181" s="914"/>
      <c r="E181" s="914"/>
      <c r="F181" s="914"/>
      <c r="G181" s="914"/>
      <c r="H181" s="915"/>
      <c r="I181" s="301" t="str">
        <f>_xlfn.IFS(J180="UN","QUANTIDADE",J180="M2","ÁREA",J1840="UN","QUANTIDADE",J180="M3","VOLUME",J180="KG","PESO",J180="CJ","QUANTIDADE",J180="M3XKM","M3XKM",J180="M","COMPRIMENTO",J180="MES","MES",J180="H","HORAS")</f>
        <v>VOLUME</v>
      </c>
      <c r="J181" s="287" t="s">
        <v>148</v>
      </c>
    </row>
    <row r="182" spans="1:10" x14ac:dyDescent="0.2">
      <c r="B182" s="908" t="s">
        <v>784</v>
      </c>
      <c r="C182" s="909"/>
      <c r="D182" s="909"/>
      <c r="E182" s="909"/>
      <c r="F182" s="909"/>
      <c r="G182" s="909"/>
      <c r="H182" s="910"/>
      <c r="I182" s="464">
        <f>I142-I171</f>
        <v>3.9120000000000017</v>
      </c>
      <c r="J182" s="911" t="s">
        <v>367</v>
      </c>
    </row>
    <row r="183" spans="1:10" ht="13.5" x14ac:dyDescent="0.2">
      <c r="A183" s="300" t="str">
        <f>VLOOKUP(B180,ORÇAMENTO!B:L,4,0)</f>
        <v>1.3.2.11</v>
      </c>
      <c r="B183" s="919" t="s">
        <v>149</v>
      </c>
      <c r="C183" s="920"/>
      <c r="D183" s="920"/>
      <c r="E183" s="920"/>
      <c r="F183" s="920"/>
      <c r="G183" s="920"/>
      <c r="H183" s="921"/>
      <c r="I183" s="467">
        <f>SUM(I182:I182)</f>
        <v>3.9120000000000017</v>
      </c>
      <c r="J183" s="912"/>
    </row>
    <row r="184" spans="1:10" x14ac:dyDescent="0.2">
      <c r="B184" s="305" t="str">
        <f>ORÇAMENTO!B63</f>
        <v>1.3.3</v>
      </c>
      <c r="C184" s="306"/>
      <c r="D184" s="307" t="str">
        <f>ORÇAMENTO!G63</f>
        <v xml:space="preserve">VIGAS BALDRAME </v>
      </c>
      <c r="E184" s="307"/>
      <c r="F184" s="307"/>
      <c r="G184" s="307"/>
      <c r="H184" s="307"/>
      <c r="I184" s="307"/>
      <c r="J184" s="308"/>
    </row>
    <row r="185" spans="1:10" x14ac:dyDescent="0.2">
      <c r="B185" s="460" t="str">
        <f>ORÇAMENTO!B64</f>
        <v>1.3.3.1</v>
      </c>
      <c r="C185" s="460">
        <f>ORÇAMENTO!F64</f>
        <v>96527</v>
      </c>
      <c r="D185" s="1002" t="str">
        <f>ORÇAMENTO!G64</f>
        <v>ESCAVAÇÃO MANUAL PARA VIGA BALDRAME OU SAPATA CORRIDA (INCLUINDO ESCAVAÇÃO PARA COLOCAÇÃO DE FÔRMAS). AF_01/2024</v>
      </c>
      <c r="E185" s="1002"/>
      <c r="F185" s="1002"/>
      <c r="G185" s="1002"/>
      <c r="H185" s="1002"/>
      <c r="I185" s="1002"/>
      <c r="J185" s="460" t="str">
        <f>ORÇAMENTO!H64</f>
        <v>M3</v>
      </c>
    </row>
    <row r="186" spans="1:10" ht="13.5" x14ac:dyDescent="0.2">
      <c r="B186" s="1050" t="s">
        <v>144</v>
      </c>
      <c r="C186" s="1050"/>
      <c r="D186" s="1050"/>
      <c r="E186" s="1050"/>
      <c r="F186" s="1050"/>
      <c r="G186" s="313" t="s">
        <v>361</v>
      </c>
      <c r="H186" s="313" t="s">
        <v>362</v>
      </c>
      <c r="I186" s="301" t="str">
        <f>_xlfn.IFS(J185="UN","QUANTIDADE",J185="M2","ÁREA",J1845="UN","QUANTIDADE",J185="M3","VOLUME",J185="KG","PESO",J185="CJ","QUANTIDADE",J185="M3XKM","M3XKM",J185="M","COMPRIMENTO",J185="MES","MES",J185="H","HORAS")</f>
        <v>VOLUME</v>
      </c>
      <c r="J186" s="304" t="s">
        <v>148</v>
      </c>
    </row>
    <row r="187" spans="1:10" ht="13.5" x14ac:dyDescent="0.2">
      <c r="B187" s="1004" t="s">
        <v>379</v>
      </c>
      <c r="C187" s="1004"/>
      <c r="D187" s="1004"/>
      <c r="E187" s="1004"/>
      <c r="F187" s="1004"/>
      <c r="G187" s="462">
        <f>4.37+0.19</f>
        <v>4.5600000000000005</v>
      </c>
      <c r="H187" s="462">
        <v>1.6</v>
      </c>
      <c r="I187" s="468">
        <f>G187*H187</f>
        <v>7.2960000000000012</v>
      </c>
      <c r="J187" s="316"/>
    </row>
    <row r="188" spans="1:10" ht="13.5" x14ac:dyDescent="0.2">
      <c r="A188" s="300" t="str">
        <f>VLOOKUP(B185,ORÇAMENTO!B:L,4,0)</f>
        <v>1.3.3.1</v>
      </c>
      <c r="B188" s="919" t="s">
        <v>149</v>
      </c>
      <c r="C188" s="920"/>
      <c r="D188" s="920"/>
      <c r="E188" s="920"/>
      <c r="F188" s="920"/>
      <c r="G188" s="920"/>
      <c r="H188" s="921"/>
      <c r="I188" s="465">
        <f>SUM(I187:I187)</f>
        <v>7.2960000000000012</v>
      </c>
      <c r="J188" s="315"/>
    </row>
    <row r="189" spans="1:10" x14ac:dyDescent="0.2">
      <c r="B189" s="460" t="str">
        <f>ORÇAMENTO!B65</f>
        <v>1.3.3.2</v>
      </c>
      <c r="C189" s="460">
        <f>ORÇAMENTO!F65</f>
        <v>96536</v>
      </c>
      <c r="D189" s="1002" t="str">
        <f>ORÇAMENTO!G65</f>
        <v>FABRICAÇÃO, MONTAGEM E DESMONTAGEM DE FÔRMA PARA VIGA BALDRAME, EM MADEIRA SERRADA, E=25 MM, 4 UTILIZAÇÕES. AF_01/2024</v>
      </c>
      <c r="E189" s="1002"/>
      <c r="F189" s="1002"/>
      <c r="G189" s="1002"/>
      <c r="H189" s="1002"/>
      <c r="I189" s="1002"/>
      <c r="J189" s="460" t="str">
        <f>ORÇAMENTO!H65</f>
        <v>M2</v>
      </c>
    </row>
    <row r="190" spans="1:10" x14ac:dyDescent="0.2">
      <c r="B190" s="913" t="s">
        <v>144</v>
      </c>
      <c r="C190" s="914"/>
      <c r="D190" s="914"/>
      <c r="E190" s="914"/>
      <c r="F190" s="914"/>
      <c r="G190" s="914"/>
      <c r="H190" s="915"/>
      <c r="I190" s="301" t="str">
        <f>_xlfn.IFS(J189="UN","QUANTIDADE",J189="M2","ÁREA",J1849="UN","QUANTIDADE",J189="M3","VOLUME",J189="KG","PESO",J189="CJ","QUANTIDADE",J189="M3XKM","M3XKM",J189="M","COMPRIMENTO",J189="MES","MES",J189="H","HORAS")</f>
        <v>ÁREA</v>
      </c>
      <c r="J190" s="287" t="s">
        <v>148</v>
      </c>
    </row>
    <row r="191" spans="1:10" x14ac:dyDescent="0.2">
      <c r="B191" s="908" t="s">
        <v>379</v>
      </c>
      <c r="C191" s="909"/>
      <c r="D191" s="909"/>
      <c r="E191" s="909"/>
      <c r="F191" s="909"/>
      <c r="G191" s="909"/>
      <c r="H191" s="910"/>
      <c r="I191" s="468">
        <f>85.81+3.71</f>
        <v>89.52</v>
      </c>
      <c r="J191" s="911" t="s">
        <v>364</v>
      </c>
    </row>
    <row r="192" spans="1:10" ht="13.5" x14ac:dyDescent="0.2">
      <c r="A192" s="300" t="str">
        <f>VLOOKUP(B189,ORÇAMENTO!B:L,4,0)</f>
        <v>1.3.3.2</v>
      </c>
      <c r="B192" s="983" t="s">
        <v>149</v>
      </c>
      <c r="C192" s="984"/>
      <c r="D192" s="984"/>
      <c r="E192" s="984"/>
      <c r="F192" s="984"/>
      <c r="G192" s="984"/>
      <c r="H192" s="985"/>
      <c r="I192" s="466">
        <f>SUM(I191:I191)</f>
        <v>89.52</v>
      </c>
      <c r="J192" s="912"/>
    </row>
    <row r="193" spans="1:10" x14ac:dyDescent="0.2">
      <c r="B193" s="460" t="str">
        <f>ORÇAMENTO!B66</f>
        <v>1.3.3.3</v>
      </c>
      <c r="C193" s="460">
        <f>ORÇAMENTO!F66</f>
        <v>95241</v>
      </c>
      <c r="D193" s="1002" t="str">
        <f>ORÇAMENTO!G66</f>
        <v>LASTRO DE CONCRETO MAGRO, APLICADO EM PISOS, LAJES SOBRE SOLO OU RADIERS, ESPESSURA DE 5 CM. AF_01/2024</v>
      </c>
      <c r="E193" s="1002"/>
      <c r="F193" s="1002"/>
      <c r="G193" s="1002"/>
      <c r="H193" s="1002"/>
      <c r="I193" s="1002"/>
      <c r="J193" s="460" t="str">
        <f>ORÇAMENTO!H66</f>
        <v>M2</v>
      </c>
    </row>
    <row r="194" spans="1:10" x14ac:dyDescent="0.2">
      <c r="B194" s="913" t="s">
        <v>144</v>
      </c>
      <c r="C194" s="914"/>
      <c r="D194" s="914"/>
      <c r="E194" s="914"/>
      <c r="F194" s="914"/>
      <c r="G194" s="914"/>
      <c r="H194" s="915"/>
      <c r="I194" s="301" t="str">
        <f>_xlfn.IFS(J193="UN","QUANTIDADE",J193="M2","ÁREA",J1853="UN","QUANTIDADE",J193="M3","VOLUME",J193="KG","PESO",J193="CJ","QUANTIDADE",J193="M3XKM","M3XKM",J193="M","COMPRIMENTO",J193="MES","MES",J193="H","HORAS")</f>
        <v>ÁREA</v>
      </c>
      <c r="J194" s="287" t="s">
        <v>148</v>
      </c>
    </row>
    <row r="195" spans="1:10" x14ac:dyDescent="0.2">
      <c r="B195" s="908" t="s">
        <v>379</v>
      </c>
      <c r="C195" s="909"/>
      <c r="D195" s="909"/>
      <c r="E195" s="909"/>
      <c r="F195" s="909"/>
      <c r="G195" s="909"/>
      <c r="H195" s="910"/>
      <c r="I195" s="464">
        <f>(I192/0.3*2)*0.12</f>
        <v>71.615999999999985</v>
      </c>
      <c r="J195" s="911" t="s">
        <v>147</v>
      </c>
    </row>
    <row r="196" spans="1:10" ht="13.5" x14ac:dyDescent="0.2">
      <c r="A196" s="300" t="str">
        <f>VLOOKUP(B193,ORÇAMENTO!B:L,4,0)</f>
        <v>1.3.3.3</v>
      </c>
      <c r="B196" s="919" t="s">
        <v>149</v>
      </c>
      <c r="C196" s="920"/>
      <c r="D196" s="920"/>
      <c r="E196" s="920"/>
      <c r="F196" s="920"/>
      <c r="G196" s="920"/>
      <c r="H196" s="921"/>
      <c r="I196" s="467">
        <f>SUM(I195:I195)</f>
        <v>71.615999999999985</v>
      </c>
      <c r="J196" s="912"/>
    </row>
    <row r="197" spans="1:10" x14ac:dyDescent="0.2">
      <c r="B197" s="460" t="str">
        <f>ORÇAMENTO!B67</f>
        <v>1.3.3.4</v>
      </c>
      <c r="C197" s="460">
        <f>ORÇAMENTO!F67</f>
        <v>92759</v>
      </c>
      <c r="D197" s="1002" t="str">
        <f>ORÇAMENTO!G67</f>
        <v>ARMAÇÃO DE PILAR OU VIGA DE ESTRUTURA CONVENCIONAL DE CONCRETO ARMADO UTILIZANDO AÇO CA-60 DE 5,0 MM - MONTAGEM. AF_06/2022</v>
      </c>
      <c r="E197" s="1002"/>
      <c r="F197" s="1002"/>
      <c r="G197" s="1002"/>
      <c r="H197" s="1002"/>
      <c r="I197" s="1002"/>
      <c r="J197" s="460" t="str">
        <f>ORÇAMENTO!H67</f>
        <v>KG</v>
      </c>
    </row>
    <row r="198" spans="1:10" x14ac:dyDescent="0.2">
      <c r="B198" s="913" t="s">
        <v>144</v>
      </c>
      <c r="C198" s="914"/>
      <c r="D198" s="914"/>
      <c r="E198" s="914"/>
      <c r="F198" s="914"/>
      <c r="G198" s="914"/>
      <c r="H198" s="915"/>
      <c r="I198" s="301" t="str">
        <f>_xlfn.IFS(J197="UN","QUANTIDADE",J197="M2","ÁREA",J1857="UN","QUANTIDADE",J197="M3","VOLUME",J197="KG","PESO",J197="CJ","QUANTIDADE",J197="M3XKM","M3XKM",J197="M","COMPRIMENTO",J197="MES","MES",J197="H","HORAS")</f>
        <v>PESO</v>
      </c>
      <c r="J198" s="287" t="s">
        <v>148</v>
      </c>
    </row>
    <row r="199" spans="1:10" x14ac:dyDescent="0.2">
      <c r="B199" s="908" t="s">
        <v>379</v>
      </c>
      <c r="C199" s="909"/>
      <c r="D199" s="909"/>
      <c r="E199" s="909"/>
      <c r="F199" s="909"/>
      <c r="G199" s="909"/>
      <c r="H199" s="910"/>
      <c r="I199" s="464">
        <f>98.8+4.2</f>
        <v>103</v>
      </c>
      <c r="J199" s="911" t="s">
        <v>365</v>
      </c>
    </row>
    <row r="200" spans="1:10" ht="13.5" x14ac:dyDescent="0.2">
      <c r="A200" s="300" t="str">
        <f>VLOOKUP(B197,ORÇAMENTO!B:L,4,0)</f>
        <v>1.3.3.4</v>
      </c>
      <c r="B200" s="919" t="s">
        <v>149</v>
      </c>
      <c r="C200" s="920"/>
      <c r="D200" s="920"/>
      <c r="E200" s="920"/>
      <c r="F200" s="920"/>
      <c r="G200" s="920"/>
      <c r="H200" s="921"/>
      <c r="I200" s="467">
        <f>SUM(I199:I199)</f>
        <v>103</v>
      </c>
      <c r="J200" s="912"/>
    </row>
    <row r="201" spans="1:10" x14ac:dyDescent="0.2">
      <c r="A201" s="300"/>
      <c r="B201" s="460" t="str">
        <f>ORÇAMENTO!B68</f>
        <v>1.3.3.5</v>
      </c>
      <c r="C201" s="460">
        <f>ORÇAMENTO!F68</f>
        <v>92761</v>
      </c>
      <c r="D201" s="1002" t="str">
        <f>ORÇAMENTO!G68</f>
        <v>ARMAÇÃO DE PILAR OU VIGA DE ESTRUTURA CONVENCIONAL DE CONCRETO ARMADO UTILIZANDO AÇO CA-50 DE 8,0 MM - MONTAGEM. AF_06/2022</v>
      </c>
      <c r="E201" s="1002"/>
      <c r="F201" s="1002"/>
      <c r="G201" s="1002"/>
      <c r="H201" s="1002"/>
      <c r="I201" s="1002"/>
      <c r="J201" s="460" t="str">
        <f>ORÇAMENTO!H68</f>
        <v>KG</v>
      </c>
    </row>
    <row r="202" spans="1:10" x14ac:dyDescent="0.2">
      <c r="B202" s="913" t="s">
        <v>144</v>
      </c>
      <c r="C202" s="914"/>
      <c r="D202" s="914"/>
      <c r="E202" s="914"/>
      <c r="F202" s="914"/>
      <c r="G202" s="914"/>
      <c r="H202" s="915"/>
      <c r="I202" s="301" t="str">
        <f>_xlfn.IFS(J201="UN","QUANTIDADE",J201="M2","ÁREA",J1861="UN","QUANTIDADE",J201="M3","VOLUME",J201="KG","PESO",J201="CJ","QUANTIDADE",J201="M3XKM","M3XKM",J201="M","COMPRIMENTO",J201="MES","MES",J201="H","HORAS")</f>
        <v>PESO</v>
      </c>
      <c r="J202" s="287" t="s">
        <v>148</v>
      </c>
    </row>
    <row r="203" spans="1:10" x14ac:dyDescent="0.2">
      <c r="B203" s="908" t="s">
        <v>379</v>
      </c>
      <c r="C203" s="909"/>
      <c r="D203" s="909"/>
      <c r="E203" s="909"/>
      <c r="F203" s="909"/>
      <c r="G203" s="909"/>
      <c r="H203" s="910"/>
      <c r="I203" s="464">
        <f>133.6</f>
        <v>133.6</v>
      </c>
      <c r="J203" s="911" t="s">
        <v>365</v>
      </c>
    </row>
    <row r="204" spans="1:10" ht="13.5" x14ac:dyDescent="0.2">
      <c r="A204" s="300" t="str">
        <f>VLOOKUP(B201,ORÇAMENTO!B:L,4,0)</f>
        <v>1.3.3.5</v>
      </c>
      <c r="B204" s="919" t="s">
        <v>149</v>
      </c>
      <c r="C204" s="920"/>
      <c r="D204" s="920"/>
      <c r="E204" s="920"/>
      <c r="F204" s="920"/>
      <c r="G204" s="920"/>
      <c r="H204" s="921"/>
      <c r="I204" s="467">
        <f>SUM(I203:I203)</f>
        <v>133.6</v>
      </c>
      <c r="J204" s="912"/>
    </row>
    <row r="205" spans="1:10" x14ac:dyDescent="0.2">
      <c r="B205" s="460" t="str">
        <f>ORÇAMENTO!B69</f>
        <v>1.3.3.6</v>
      </c>
      <c r="C205" s="460">
        <f>ORÇAMENTO!F69</f>
        <v>92762</v>
      </c>
      <c r="D205" s="1002" t="str">
        <f>ORÇAMENTO!G69</f>
        <v>ARMAÇÃO DE PILAR OU VIGA DE ESTRUTURA CONVENCIONAL DE CONCRETO ARMADO UTILIZANDO AÇO CA-50 DE 10,0 MM - MONTAGEM. AF_06/2022</v>
      </c>
      <c r="E205" s="1002"/>
      <c r="F205" s="1002"/>
      <c r="G205" s="1002"/>
      <c r="H205" s="1002"/>
      <c r="I205" s="1002"/>
      <c r="J205" s="460" t="str">
        <f>ORÇAMENTO!H69</f>
        <v>KG</v>
      </c>
    </row>
    <row r="206" spans="1:10" x14ac:dyDescent="0.2">
      <c r="B206" s="913" t="s">
        <v>144</v>
      </c>
      <c r="C206" s="914"/>
      <c r="D206" s="914"/>
      <c r="E206" s="914"/>
      <c r="F206" s="914"/>
      <c r="G206" s="914"/>
      <c r="H206" s="915"/>
      <c r="I206" s="301" t="str">
        <f>_xlfn.IFS(J205="UN","QUANTIDADE",J205="M2","ÁREA",J1865="UN","QUANTIDADE",J205="M3","VOLUME",J205="KG","PESO",J205="CJ","QUANTIDADE",J205="M3XKM","M3XKM",J205="M","COMPRIMENTO",J205="MES","MES",J205="H","HORAS")</f>
        <v>PESO</v>
      </c>
      <c r="J206" s="287" t="s">
        <v>148</v>
      </c>
    </row>
    <row r="207" spans="1:10" x14ac:dyDescent="0.2">
      <c r="B207" s="908" t="s">
        <v>379</v>
      </c>
      <c r="C207" s="909"/>
      <c r="D207" s="909"/>
      <c r="E207" s="909"/>
      <c r="F207" s="909"/>
      <c r="G207" s="909"/>
      <c r="H207" s="910"/>
      <c r="I207" s="464">
        <f>106.1+17.3</f>
        <v>123.39999999999999</v>
      </c>
      <c r="J207" s="911" t="s">
        <v>365</v>
      </c>
    </row>
    <row r="208" spans="1:10" ht="13.5" x14ac:dyDescent="0.2">
      <c r="A208" s="300" t="str">
        <f>VLOOKUP(B205,ORÇAMENTO!B:L,4,0)</f>
        <v>1.3.3.6</v>
      </c>
      <c r="B208" s="919" t="s">
        <v>149</v>
      </c>
      <c r="C208" s="920"/>
      <c r="D208" s="920"/>
      <c r="E208" s="920"/>
      <c r="F208" s="920"/>
      <c r="G208" s="920"/>
      <c r="H208" s="921"/>
      <c r="I208" s="467">
        <f>SUM(I207:I207)</f>
        <v>123.39999999999999</v>
      </c>
      <c r="J208" s="912"/>
    </row>
    <row r="209" spans="1:10" x14ac:dyDescent="0.2">
      <c r="B209" s="460" t="str">
        <f>ORÇAMENTO!B70</f>
        <v>1.3.3.7</v>
      </c>
      <c r="C209" s="460">
        <f>ORÇAMENTO!F70</f>
        <v>94965</v>
      </c>
      <c r="D209" s="1002" t="str">
        <f>ORÇAMENTO!G70</f>
        <v>CONCRETO FCK = 25MPA, TRAÇO 1:2,3:2,7 (EM MASSA SECA DE CIMENTO/ AREIA MÉDIA/ BRITA 1) - PREPARO MECÂNICO COM BETONEIRA 400 L. AF_05/2021</v>
      </c>
      <c r="E209" s="1002"/>
      <c r="F209" s="1002"/>
      <c r="G209" s="1002"/>
      <c r="H209" s="1002"/>
      <c r="I209" s="1002"/>
      <c r="J209" s="460" t="str">
        <f>ORÇAMENTO!H70</f>
        <v>M3</v>
      </c>
    </row>
    <row r="210" spans="1:10" x14ac:dyDescent="0.2">
      <c r="B210" s="913" t="s">
        <v>144</v>
      </c>
      <c r="C210" s="914"/>
      <c r="D210" s="914"/>
      <c r="E210" s="914"/>
      <c r="F210" s="914"/>
      <c r="G210" s="914"/>
      <c r="H210" s="915"/>
      <c r="I210" s="301" t="str">
        <f>_xlfn.IFS(J209="UN","QUANTIDADE",J209="M2","ÁREA",J1873="UN","QUANTIDADE",J209="M3","VOLUME",J209="KG","PESO",J209="CJ","QUANTIDADE",J209="M3XKM","M3XKM",J209="M","COMPRIMENTO",J209="MES","MES",J209="H","HORAS")</f>
        <v>VOLUME</v>
      </c>
      <c r="J210" s="287" t="s">
        <v>148</v>
      </c>
    </row>
    <row r="211" spans="1:10" x14ac:dyDescent="0.2">
      <c r="B211" s="908" t="s">
        <v>379</v>
      </c>
      <c r="C211" s="909"/>
      <c r="D211" s="909"/>
      <c r="E211" s="909"/>
      <c r="F211" s="909"/>
      <c r="G211" s="909"/>
      <c r="H211" s="910"/>
      <c r="I211" s="464">
        <f>G187</f>
        <v>4.5600000000000005</v>
      </c>
      <c r="J211" s="911" t="s">
        <v>153</v>
      </c>
    </row>
    <row r="212" spans="1:10" ht="13.5" x14ac:dyDescent="0.2">
      <c r="A212" s="300" t="str">
        <f>VLOOKUP(B209,ORÇAMENTO!B:L,4,0)</f>
        <v>1.3.3.7</v>
      </c>
      <c r="B212" s="919" t="s">
        <v>149</v>
      </c>
      <c r="C212" s="920"/>
      <c r="D212" s="920"/>
      <c r="E212" s="920"/>
      <c r="F212" s="920"/>
      <c r="G212" s="920"/>
      <c r="H212" s="921"/>
      <c r="I212" s="467">
        <f>SUM(I211:I211)</f>
        <v>4.5600000000000005</v>
      </c>
      <c r="J212" s="912"/>
    </row>
    <row r="213" spans="1:10" x14ac:dyDescent="0.2">
      <c r="B213" s="460" t="str">
        <f>ORÇAMENTO!B71</f>
        <v>1.3.3.8</v>
      </c>
      <c r="C213" s="460">
        <f>ORÇAMENTO!F71</f>
        <v>103670</v>
      </c>
      <c r="D213" s="1002" t="str">
        <f>ORÇAMENTO!G71</f>
        <v>LANÇAMENTO COM USO DE BALDES, ADENSAMENTO E ACABAMENTO DE CONCRETO EM ESTRUTURAS. AF_02/2022</v>
      </c>
      <c r="E213" s="1002"/>
      <c r="F213" s="1002"/>
      <c r="G213" s="1002"/>
      <c r="H213" s="1002"/>
      <c r="I213" s="1002"/>
      <c r="J213" s="460" t="str">
        <f>ORÇAMENTO!H71</f>
        <v>M3</v>
      </c>
    </row>
    <row r="214" spans="1:10" x14ac:dyDescent="0.2">
      <c r="B214" s="913" t="s">
        <v>144</v>
      </c>
      <c r="C214" s="914"/>
      <c r="D214" s="914"/>
      <c r="E214" s="914"/>
      <c r="F214" s="914"/>
      <c r="G214" s="914"/>
      <c r="H214" s="915"/>
      <c r="I214" s="301" t="str">
        <f>_xlfn.IFS(J213="UN","QUANTIDADE",J213="M2","ÁREA",J1877="UN","QUANTIDADE",J213="M3","VOLUME",J213="KG","PESO",J213="CJ","QUANTIDADE",J213="M3XKM","M3XKM",J213="M","COMPRIMENTO",J213="MES","MES",J213="H","HORAS")</f>
        <v>VOLUME</v>
      </c>
      <c r="J214" s="287" t="s">
        <v>148</v>
      </c>
    </row>
    <row r="215" spans="1:10" x14ac:dyDescent="0.2">
      <c r="B215" s="908" t="s">
        <v>380</v>
      </c>
      <c r="C215" s="909"/>
      <c r="D215" s="909"/>
      <c r="E215" s="909"/>
      <c r="F215" s="909"/>
      <c r="G215" s="909"/>
      <c r="H215" s="910"/>
      <c r="I215" s="464">
        <f>I212</f>
        <v>4.5600000000000005</v>
      </c>
      <c r="J215" s="911" t="s">
        <v>153</v>
      </c>
    </row>
    <row r="216" spans="1:10" ht="13.5" x14ac:dyDescent="0.2">
      <c r="A216" s="300" t="str">
        <f>VLOOKUP(B213,ORÇAMENTO!B:L,4,0)</f>
        <v>1.3.3.8</v>
      </c>
      <c r="B216" s="919" t="s">
        <v>149</v>
      </c>
      <c r="C216" s="920"/>
      <c r="D216" s="920"/>
      <c r="E216" s="920"/>
      <c r="F216" s="920"/>
      <c r="G216" s="920"/>
      <c r="H216" s="921"/>
      <c r="I216" s="467">
        <f>SUM(I215:I215)</f>
        <v>4.5600000000000005</v>
      </c>
      <c r="J216" s="912"/>
    </row>
    <row r="217" spans="1:10" x14ac:dyDescent="0.2">
      <c r="B217" s="460" t="str">
        <f>ORÇAMENTO!B72</f>
        <v>1.3.3.9</v>
      </c>
      <c r="C217" s="460">
        <f>ORÇAMENTO!F72</f>
        <v>98557</v>
      </c>
      <c r="D217" s="1002" t="str">
        <f>ORÇAMENTO!G72</f>
        <v>IMPERMEABILIZAÇÃO DE SUPERFÍCIE COM EMULSÃO ASFÁLTICA, 2 DEMÃOS. AF_09/2023</v>
      </c>
      <c r="E217" s="1002"/>
      <c r="F217" s="1002"/>
      <c r="G217" s="1002"/>
      <c r="H217" s="1002"/>
      <c r="I217" s="1002"/>
      <c r="J217" s="460" t="str">
        <f>ORÇAMENTO!H72</f>
        <v>M2</v>
      </c>
    </row>
    <row r="218" spans="1:10" x14ac:dyDescent="0.2">
      <c r="B218" s="913" t="s">
        <v>144</v>
      </c>
      <c r="C218" s="914"/>
      <c r="D218" s="914"/>
      <c r="E218" s="914"/>
      <c r="F218" s="914"/>
      <c r="G218" s="914"/>
      <c r="H218" s="915"/>
      <c r="I218" s="301" t="str">
        <f>_xlfn.IFS(J217="UN","QUANTIDADE",J217="M2","ÁREA",J1881="UN","QUANTIDADE",J217="M3","VOLUME",J217="KG","PESO",J217="CJ","QUANTIDADE",J217="M3XKM","M3XKM",J217="M","COMPRIMENTO",J217="MES","MES",J217="H","HORAS")</f>
        <v>ÁREA</v>
      </c>
      <c r="J218" s="287" t="s">
        <v>148</v>
      </c>
    </row>
    <row r="219" spans="1:10" x14ac:dyDescent="0.2">
      <c r="B219" s="908" t="s">
        <v>381</v>
      </c>
      <c r="C219" s="909"/>
      <c r="D219" s="909"/>
      <c r="E219" s="909"/>
      <c r="F219" s="909"/>
      <c r="G219" s="909"/>
      <c r="H219" s="910"/>
      <c r="I219" s="464">
        <f>I192</f>
        <v>89.52</v>
      </c>
      <c r="J219" s="911" t="s">
        <v>147</v>
      </c>
    </row>
    <row r="220" spans="1:10" ht="13.5" x14ac:dyDescent="0.2">
      <c r="A220" s="300" t="str">
        <f>VLOOKUP(B217,ORÇAMENTO!B:L,4,0)</f>
        <v>1.3.3.9</v>
      </c>
      <c r="B220" s="919" t="s">
        <v>149</v>
      </c>
      <c r="C220" s="920"/>
      <c r="D220" s="920"/>
      <c r="E220" s="920"/>
      <c r="F220" s="920"/>
      <c r="G220" s="920"/>
      <c r="H220" s="921"/>
      <c r="I220" s="467">
        <f>SUM(I219:I219)</f>
        <v>89.52</v>
      </c>
      <c r="J220" s="912"/>
    </row>
    <row r="221" spans="1:10" x14ac:dyDescent="0.2">
      <c r="B221" s="460" t="str">
        <f>ORÇAMENTO!B73</f>
        <v>1.3.3.10</v>
      </c>
      <c r="C221" s="460">
        <f>ORÇAMENTO!F73</f>
        <v>93382</v>
      </c>
      <c r="D221" s="1002" t="str">
        <f>ORÇAMENTO!G73</f>
        <v>REATERRO MANUAL DE VALAS, COM COMPACTADOR DE SOLOS DE PERCUSSÃO. AF_08/2023</v>
      </c>
      <c r="E221" s="1002"/>
      <c r="F221" s="1002"/>
      <c r="G221" s="1002"/>
      <c r="H221" s="1002"/>
      <c r="I221" s="1002"/>
      <c r="J221" s="460" t="str">
        <f>ORÇAMENTO!H73</f>
        <v>M3</v>
      </c>
    </row>
    <row r="222" spans="1:10" x14ac:dyDescent="0.2">
      <c r="B222" s="913" t="s">
        <v>144</v>
      </c>
      <c r="C222" s="914"/>
      <c r="D222" s="914"/>
      <c r="E222" s="914"/>
      <c r="F222" s="914"/>
      <c r="G222" s="914"/>
      <c r="H222" s="915"/>
      <c r="I222" s="301" t="str">
        <f>_xlfn.IFS(J221="UN","QUANTIDADE",J221="M2","ÁREA",J1885="UN","QUANTIDADE",J221="M3","VOLUME",J221="KG","PESO",J221="CJ","QUANTIDADE",J221="M3XKM","M3XKM",J221="M","COMPRIMENTO",J221="MES","MES",J221="H","HORAS")</f>
        <v>VOLUME</v>
      </c>
      <c r="J222" s="287" t="s">
        <v>148</v>
      </c>
    </row>
    <row r="223" spans="1:10" x14ac:dyDescent="0.2">
      <c r="B223" s="918" t="s">
        <v>382</v>
      </c>
      <c r="C223" s="909"/>
      <c r="D223" s="909"/>
      <c r="E223" s="909"/>
      <c r="F223" s="909"/>
      <c r="G223" s="909"/>
      <c r="H223" s="910"/>
      <c r="I223" s="464">
        <f>I188-I212</f>
        <v>2.7360000000000007</v>
      </c>
      <c r="J223" s="911" t="s">
        <v>153</v>
      </c>
    </row>
    <row r="224" spans="1:10" ht="13.5" x14ac:dyDescent="0.2">
      <c r="A224" s="300" t="str">
        <f>VLOOKUP(B221,ORÇAMENTO!B:L,4,0)</f>
        <v>1.3.3.10</v>
      </c>
      <c r="B224" s="919" t="s">
        <v>149</v>
      </c>
      <c r="C224" s="920"/>
      <c r="D224" s="920"/>
      <c r="E224" s="920"/>
      <c r="F224" s="920"/>
      <c r="G224" s="920"/>
      <c r="H224" s="921"/>
      <c r="I224" s="467">
        <f>SUM(I223:I223)</f>
        <v>2.7360000000000007</v>
      </c>
      <c r="J224" s="912"/>
    </row>
    <row r="225" spans="1:10" x14ac:dyDescent="0.2">
      <c r="B225" s="305" t="str">
        <f>ORÇAMENTO!B75</f>
        <v>1.3.4</v>
      </c>
      <c r="C225" s="306"/>
      <c r="D225" s="307" t="str">
        <f>ORÇAMENTO!G75</f>
        <v xml:space="preserve">VIGAS COBERTURA </v>
      </c>
      <c r="E225" s="307"/>
      <c r="F225" s="307"/>
      <c r="G225" s="307"/>
      <c r="H225" s="307"/>
      <c r="I225" s="307"/>
      <c r="J225" s="308"/>
    </row>
    <row r="226" spans="1:10" x14ac:dyDescent="0.2">
      <c r="B226" s="460" t="str">
        <f>ORÇAMENTO!B76</f>
        <v>1.3.4.1</v>
      </c>
      <c r="C226" s="460">
        <f>ORÇAMENTO!F76</f>
        <v>92479</v>
      </c>
      <c r="D226" s="1002" t="str">
        <f>ORÇAMENTO!G76</f>
        <v>MONTAGEM E DESMONTAGEM DE FÔRMA DE VIGA, ESCORAMENTO COM GARFO DE MADEIRA, PÉ-DIREITO SIMPLES, EM CHAPA DE MADEIRA PLASTIFICADA, 18 UTILIZAÇÕES. AF_09/2020</v>
      </c>
      <c r="E226" s="1002"/>
      <c r="F226" s="1002"/>
      <c r="G226" s="1002"/>
      <c r="H226" s="1002"/>
      <c r="I226" s="1002"/>
      <c r="J226" s="460" t="str">
        <f>ORÇAMENTO!H76</f>
        <v>M2</v>
      </c>
    </row>
    <row r="227" spans="1:10" x14ac:dyDescent="0.2">
      <c r="B227" s="913" t="s">
        <v>144</v>
      </c>
      <c r="C227" s="914"/>
      <c r="D227" s="914"/>
      <c r="E227" s="914"/>
      <c r="F227" s="914"/>
      <c r="G227" s="914"/>
      <c r="H227" s="915"/>
      <c r="I227" s="301" t="str">
        <f>_xlfn.IFS(J226="UN","QUANTIDADE",J226="M2","ÁREA",J1915="UN","QUANTIDADE",J226="M3","VOLUME",J226="KG","PESO",J226="CJ","QUANTIDADE",J226="M3XKM","M3XKM",J226="M","COMPRIMENTO",J226="MES","MES",J226="H","HORAS")</f>
        <v>ÁREA</v>
      </c>
      <c r="J227" s="287" t="s">
        <v>148</v>
      </c>
    </row>
    <row r="228" spans="1:10" x14ac:dyDescent="0.2">
      <c r="B228" s="908" t="s">
        <v>379</v>
      </c>
      <c r="C228" s="909"/>
      <c r="D228" s="909"/>
      <c r="E228" s="909"/>
      <c r="F228" s="909"/>
      <c r="G228" s="909"/>
      <c r="H228" s="910"/>
      <c r="I228" s="468">
        <f>77.04+31.86</f>
        <v>108.9</v>
      </c>
      <c r="J228" s="911" t="s">
        <v>364</v>
      </c>
    </row>
    <row r="229" spans="1:10" ht="13.5" x14ac:dyDescent="0.2">
      <c r="A229" s="300" t="str">
        <f>VLOOKUP(B226,ORÇAMENTO!B:L,4,0)</f>
        <v>1.3.4.1</v>
      </c>
      <c r="B229" s="983" t="s">
        <v>149</v>
      </c>
      <c r="C229" s="984"/>
      <c r="D229" s="984"/>
      <c r="E229" s="984"/>
      <c r="F229" s="984"/>
      <c r="G229" s="984"/>
      <c r="H229" s="985"/>
      <c r="I229" s="466">
        <f>SUM(I228:I228)</f>
        <v>108.9</v>
      </c>
      <c r="J229" s="912"/>
    </row>
    <row r="230" spans="1:10" x14ac:dyDescent="0.2">
      <c r="B230" s="460" t="str">
        <f>ORÇAMENTO!B77</f>
        <v>1.3.4.2</v>
      </c>
      <c r="C230" s="460">
        <f>ORÇAMENTO!F77</f>
        <v>92759</v>
      </c>
      <c r="D230" s="1002" t="str">
        <f>ORÇAMENTO!G77</f>
        <v>ARMAÇÃO DE PILAR OU VIGA DE ESTRUTURA CONVENCIONAL DE CONCRETO ARMADO UTILIZANDO AÇO CA-60 DE 5,0 MM - MONTAGEM. AF_06/2022</v>
      </c>
      <c r="E230" s="1002"/>
      <c r="F230" s="1002"/>
      <c r="G230" s="1002"/>
      <c r="H230" s="1002"/>
      <c r="I230" s="1002"/>
      <c r="J230" s="460" t="str">
        <f>ORÇAMENTO!H77</f>
        <v>KG</v>
      </c>
    </row>
    <row r="231" spans="1:10" x14ac:dyDescent="0.2">
      <c r="B231" s="913" t="s">
        <v>144</v>
      </c>
      <c r="C231" s="914"/>
      <c r="D231" s="914"/>
      <c r="E231" s="914"/>
      <c r="F231" s="914"/>
      <c r="G231" s="914"/>
      <c r="H231" s="915"/>
      <c r="I231" s="301" t="str">
        <f>_xlfn.IFS(J230="UN","QUANTIDADE",J230="M2","ÁREA",J1919="UN","QUANTIDADE",J230="M3","VOLUME",J230="KG","PESO",J230="CJ","QUANTIDADE",J230="M3XKM","M3XKM",J230="M","COMPRIMENTO",J230="MES","MES",J230="H","HORAS")</f>
        <v>PESO</v>
      </c>
      <c r="J231" s="287" t="s">
        <v>148</v>
      </c>
    </row>
    <row r="232" spans="1:10" x14ac:dyDescent="0.2">
      <c r="B232" s="908" t="s">
        <v>379</v>
      </c>
      <c r="C232" s="909"/>
      <c r="D232" s="909"/>
      <c r="E232" s="909"/>
      <c r="F232" s="909"/>
      <c r="G232" s="909"/>
      <c r="H232" s="910"/>
      <c r="I232" s="464">
        <f>118+49.5</f>
        <v>167.5</v>
      </c>
      <c r="J232" s="911" t="s">
        <v>365</v>
      </c>
    </row>
    <row r="233" spans="1:10" ht="13.5" x14ac:dyDescent="0.2">
      <c r="A233" s="300" t="str">
        <f>VLOOKUP(B230,ORÇAMENTO!B:L,4,0)</f>
        <v>1.3.4.2</v>
      </c>
      <c r="B233" s="919" t="s">
        <v>149</v>
      </c>
      <c r="C233" s="920"/>
      <c r="D233" s="920"/>
      <c r="E233" s="920"/>
      <c r="F233" s="920"/>
      <c r="G233" s="920"/>
      <c r="H233" s="921"/>
      <c r="I233" s="467">
        <f>SUM(I232:I232)</f>
        <v>167.5</v>
      </c>
      <c r="J233" s="912"/>
    </row>
    <row r="234" spans="1:10" x14ac:dyDescent="0.2">
      <c r="B234" s="460" t="str">
        <f>ORÇAMENTO!B78</f>
        <v>1.3.4.3</v>
      </c>
      <c r="C234" s="460">
        <f>ORÇAMENTO!F78</f>
        <v>92760</v>
      </c>
      <c r="D234" s="1002" t="str">
        <f>ORÇAMENTO!G78</f>
        <v>ARMAÇÃO DE PILAR OU VIGA DE ESTRUTURA CONVENCIONAL DE CONCRETO ARMADO UTILIZANDO AÇO CA-50 DE 6,3 MM - MONTAGEM. AF_06/2022</v>
      </c>
      <c r="E234" s="1002"/>
      <c r="F234" s="1002"/>
      <c r="G234" s="1002"/>
      <c r="H234" s="1002"/>
      <c r="I234" s="1002"/>
      <c r="J234" s="460" t="str">
        <f>ORÇAMENTO!H78</f>
        <v>KG</v>
      </c>
    </row>
    <row r="235" spans="1:10" x14ac:dyDescent="0.2">
      <c r="B235" s="913" t="s">
        <v>144</v>
      </c>
      <c r="C235" s="914"/>
      <c r="D235" s="914"/>
      <c r="E235" s="914"/>
      <c r="F235" s="914"/>
      <c r="G235" s="914"/>
      <c r="H235" s="915"/>
      <c r="I235" s="301" t="str">
        <f>_xlfn.IFS(J234="UN","QUANTIDADE",J234="M2","ÁREA",J1923="UN","QUANTIDADE",J234="M3","VOLUME",J234="KG","PESO",J234="CJ","QUANTIDADE",J234="M3XKM","M3XKM",J234="M","COMPRIMENTO",J234="MES","MES",J234="H","HORAS")</f>
        <v>PESO</v>
      </c>
      <c r="J235" s="287" t="s">
        <v>148</v>
      </c>
    </row>
    <row r="236" spans="1:10" x14ac:dyDescent="0.2">
      <c r="B236" s="908" t="s">
        <v>379</v>
      </c>
      <c r="C236" s="909"/>
      <c r="D236" s="909"/>
      <c r="E236" s="909"/>
      <c r="F236" s="909"/>
      <c r="G236" s="909"/>
      <c r="H236" s="910"/>
      <c r="I236" s="464">
        <f>28.9+26.8</f>
        <v>55.7</v>
      </c>
      <c r="J236" s="911" t="s">
        <v>365</v>
      </c>
    </row>
    <row r="237" spans="1:10" ht="13.5" x14ac:dyDescent="0.2">
      <c r="A237" s="300" t="str">
        <f>VLOOKUP(B234,ORÇAMENTO!B:L,4,0)</f>
        <v>1.3.4.3</v>
      </c>
      <c r="B237" s="919" t="s">
        <v>149</v>
      </c>
      <c r="C237" s="920"/>
      <c r="D237" s="920"/>
      <c r="E237" s="920"/>
      <c r="F237" s="920"/>
      <c r="G237" s="920"/>
      <c r="H237" s="921"/>
      <c r="I237" s="467">
        <f>SUM(I236:I236)</f>
        <v>55.7</v>
      </c>
      <c r="J237" s="912"/>
    </row>
    <row r="238" spans="1:10" x14ac:dyDescent="0.2">
      <c r="B238" s="460" t="str">
        <f>ORÇAMENTO!B79</f>
        <v>1.3.4.4</v>
      </c>
      <c r="C238" s="460">
        <f>ORÇAMENTO!F79</f>
        <v>92761</v>
      </c>
      <c r="D238" s="1002" t="str">
        <f>ORÇAMENTO!G79</f>
        <v>ARMAÇÃO DE PILAR OU VIGA DE ESTRUTURA CONVENCIONAL DE CONCRETO ARMADO UTILIZANDO AÇO CA-50 DE 8,0 MM - MONTAGEM. AF_06/2022</v>
      </c>
      <c r="E238" s="1002"/>
      <c r="F238" s="1002"/>
      <c r="G238" s="1002"/>
      <c r="H238" s="1002"/>
      <c r="I238" s="1002"/>
      <c r="J238" s="460" t="str">
        <f>ORÇAMENTO!H79</f>
        <v>KG</v>
      </c>
    </row>
    <row r="239" spans="1:10" x14ac:dyDescent="0.2">
      <c r="B239" s="913" t="s">
        <v>144</v>
      </c>
      <c r="C239" s="914"/>
      <c r="D239" s="914"/>
      <c r="E239" s="914"/>
      <c r="F239" s="914"/>
      <c r="G239" s="914"/>
      <c r="H239" s="915"/>
      <c r="I239" s="301" t="str">
        <f>_xlfn.IFS(J238="UN","QUANTIDADE",J238="M2","ÁREA",J1927="UN","QUANTIDADE",J238="M3","VOLUME",J238="KG","PESO",J238="CJ","QUANTIDADE",J238="M3XKM","M3XKM",J238="M","COMPRIMENTO",J238="MES","MES",J238="H","HORAS")</f>
        <v>PESO</v>
      </c>
      <c r="J239" s="287" t="s">
        <v>148</v>
      </c>
    </row>
    <row r="240" spans="1:10" x14ac:dyDescent="0.2">
      <c r="B240" s="908" t="s">
        <v>379</v>
      </c>
      <c r="C240" s="909"/>
      <c r="D240" s="909"/>
      <c r="E240" s="909"/>
      <c r="F240" s="909"/>
      <c r="G240" s="909"/>
      <c r="H240" s="910"/>
      <c r="I240" s="464">
        <f>132.1+34.8</f>
        <v>166.89999999999998</v>
      </c>
      <c r="J240" s="911" t="s">
        <v>365</v>
      </c>
    </row>
    <row r="241" spans="1:10" ht="13.5" x14ac:dyDescent="0.2">
      <c r="A241" s="300" t="str">
        <f>VLOOKUP(B238,ORÇAMENTO!B:L,4,0)</f>
        <v>1.3.4.4</v>
      </c>
      <c r="B241" s="919" t="s">
        <v>149</v>
      </c>
      <c r="C241" s="920"/>
      <c r="D241" s="920"/>
      <c r="E241" s="920"/>
      <c r="F241" s="920"/>
      <c r="G241" s="920"/>
      <c r="H241" s="921"/>
      <c r="I241" s="467">
        <f>SUM(I240:I240)</f>
        <v>166.89999999999998</v>
      </c>
      <c r="J241" s="912"/>
    </row>
    <row r="242" spans="1:10" x14ac:dyDescent="0.2">
      <c r="B242" s="460" t="str">
        <f>ORÇAMENTO!B80</f>
        <v>1.3.4.5</v>
      </c>
      <c r="C242" s="460">
        <f>ORÇAMENTO!F80</f>
        <v>92762</v>
      </c>
      <c r="D242" s="1002" t="str">
        <f>ORÇAMENTO!G80</f>
        <v>ARMAÇÃO DE PILAR OU VIGA DE ESTRUTURA CONVENCIONAL DE CONCRETO ARMADO UTILIZANDO AÇO CA-50 DE 10,0 MM - MONTAGEM. AF_06/2022</v>
      </c>
      <c r="E242" s="1002"/>
      <c r="F242" s="1002"/>
      <c r="G242" s="1002"/>
      <c r="H242" s="1002"/>
      <c r="I242" s="1002"/>
      <c r="J242" s="460" t="str">
        <f>ORÇAMENTO!H80</f>
        <v>KG</v>
      </c>
    </row>
    <row r="243" spans="1:10" x14ac:dyDescent="0.2">
      <c r="B243" s="913" t="s">
        <v>144</v>
      </c>
      <c r="C243" s="914"/>
      <c r="D243" s="914"/>
      <c r="E243" s="914"/>
      <c r="F243" s="914"/>
      <c r="G243" s="914"/>
      <c r="H243" s="915"/>
      <c r="I243" s="301" t="str">
        <f>_xlfn.IFS(J242="UN","QUANTIDADE",J242="M2","ÁREA",J1931="UN","QUANTIDADE",J242="M3","VOLUME",J242="KG","PESO",J242="CJ","QUANTIDADE",J242="M3XKM","M3XKM",J242="M","COMPRIMENTO",J242="MES","MES",J242="H","HORAS")</f>
        <v>PESO</v>
      </c>
      <c r="J243" s="287" t="s">
        <v>148</v>
      </c>
    </row>
    <row r="244" spans="1:10" x14ac:dyDescent="0.2">
      <c r="B244" s="908" t="s">
        <v>379</v>
      </c>
      <c r="C244" s="909"/>
      <c r="D244" s="909"/>
      <c r="E244" s="909"/>
      <c r="F244" s="909"/>
      <c r="G244" s="909"/>
      <c r="H244" s="910"/>
      <c r="I244" s="464">
        <f>87.2+52.9</f>
        <v>140.1</v>
      </c>
      <c r="J244" s="911" t="s">
        <v>365</v>
      </c>
    </row>
    <row r="245" spans="1:10" ht="13.5" x14ac:dyDescent="0.2">
      <c r="A245" s="300" t="str">
        <f>VLOOKUP(B242,ORÇAMENTO!B:L,4,0)</f>
        <v>1.3.4.5</v>
      </c>
      <c r="B245" s="919" t="s">
        <v>149</v>
      </c>
      <c r="C245" s="920"/>
      <c r="D245" s="920"/>
      <c r="E245" s="920"/>
      <c r="F245" s="920"/>
      <c r="G245" s="920"/>
      <c r="H245" s="921"/>
      <c r="I245" s="467">
        <f>SUM(I244:I244)</f>
        <v>140.1</v>
      </c>
      <c r="J245" s="912"/>
    </row>
    <row r="246" spans="1:10" x14ac:dyDescent="0.2">
      <c r="B246" s="460" t="str">
        <f>ORÇAMENTO!B81</f>
        <v>1.3.4.6</v>
      </c>
      <c r="C246" s="460">
        <f>ORÇAMENTO!F81</f>
        <v>92763</v>
      </c>
      <c r="D246" s="1002" t="str">
        <f>ORÇAMENTO!G81</f>
        <v>ARMAÇÃO DE PILAR OU VIGA DE ESTRUTURA CONVENCIONAL DE CONCRETO ARMADO UTILIZANDO AÇO CA-50 DE 12,5 MM - MONTAGEM. AF_06/2022</v>
      </c>
      <c r="E246" s="1002"/>
      <c r="F246" s="1002"/>
      <c r="G246" s="1002"/>
      <c r="H246" s="1002"/>
      <c r="I246" s="1002"/>
      <c r="J246" s="460" t="str">
        <f>ORÇAMENTO!H81</f>
        <v>KG</v>
      </c>
    </row>
    <row r="247" spans="1:10" x14ac:dyDescent="0.2">
      <c r="B247" s="913" t="s">
        <v>144</v>
      </c>
      <c r="C247" s="914"/>
      <c r="D247" s="914"/>
      <c r="E247" s="914"/>
      <c r="F247" s="914"/>
      <c r="G247" s="914"/>
      <c r="H247" s="915"/>
      <c r="I247" s="301" t="str">
        <f>_xlfn.IFS(J246="UN","QUANTIDADE",J246="M2","ÁREA",J1935="UN","QUANTIDADE",J246="M3","VOLUME",J246="KG","PESO",J246="CJ","QUANTIDADE",J246="M3XKM","M3XKM",J246="M","COMPRIMENTO",J246="MES","MES",J246="H","HORAS")</f>
        <v>PESO</v>
      </c>
      <c r="J247" s="287" t="s">
        <v>148</v>
      </c>
    </row>
    <row r="248" spans="1:10" x14ac:dyDescent="0.2">
      <c r="B248" s="908" t="s">
        <v>379</v>
      </c>
      <c r="C248" s="909"/>
      <c r="D248" s="909"/>
      <c r="E248" s="909"/>
      <c r="F248" s="909"/>
      <c r="G248" s="909"/>
      <c r="H248" s="910"/>
      <c r="I248" s="464">
        <f>12.8+25.8</f>
        <v>38.6</v>
      </c>
      <c r="J248" s="911" t="s">
        <v>365</v>
      </c>
    </row>
    <row r="249" spans="1:10" ht="13.5" x14ac:dyDescent="0.2">
      <c r="A249" s="300" t="str">
        <f>VLOOKUP(B246,ORÇAMENTO!B:L,4,0)</f>
        <v>1.3.4.6</v>
      </c>
      <c r="B249" s="919" t="s">
        <v>149</v>
      </c>
      <c r="C249" s="920"/>
      <c r="D249" s="920"/>
      <c r="E249" s="920"/>
      <c r="F249" s="920"/>
      <c r="G249" s="920"/>
      <c r="H249" s="921"/>
      <c r="I249" s="467">
        <f>SUM(I248:I248)</f>
        <v>38.6</v>
      </c>
      <c r="J249" s="912"/>
    </row>
    <row r="250" spans="1:10" x14ac:dyDescent="0.2">
      <c r="B250" s="460" t="str">
        <f>ORÇAMENTO!B82</f>
        <v>1.3.4.7</v>
      </c>
      <c r="C250" s="460">
        <f>ORÇAMENTO!F82</f>
        <v>94965</v>
      </c>
      <c r="D250" s="1002" t="str">
        <f>ORÇAMENTO!G82</f>
        <v>CONCRETO FCK = 25MPA, TRAÇO 1:2,3:2,7 (EM MASSA SECA DE CIMENTO/ AREIA MÉDIA/ BRITA 1) - PREPARO MECÂNICO COM BETONEIRA 400 L. AF_05/2021</v>
      </c>
      <c r="E250" s="1002"/>
      <c r="F250" s="1002"/>
      <c r="G250" s="1002"/>
      <c r="H250" s="1002"/>
      <c r="I250" s="1002"/>
      <c r="J250" s="460" t="str">
        <f>ORÇAMENTO!H82</f>
        <v>M3</v>
      </c>
    </row>
    <row r="251" spans="1:10" x14ac:dyDescent="0.2">
      <c r="B251" s="913" t="s">
        <v>144</v>
      </c>
      <c r="C251" s="914"/>
      <c r="D251" s="914"/>
      <c r="E251" s="914"/>
      <c r="F251" s="914"/>
      <c r="G251" s="914"/>
      <c r="H251" s="915"/>
      <c r="I251" s="301" t="str">
        <f>_xlfn.IFS(J250="UN","QUANTIDADE",J250="M2","ÁREA",J1939="UN","QUANTIDADE",J250="M3","VOLUME",J250="KG","PESO",J250="CJ","QUANTIDADE",J250="M3XKM","M3XKM",J250="M","COMPRIMENTO",J250="MES","MES",J250="H","HORAS")</f>
        <v>VOLUME</v>
      </c>
      <c r="J251" s="287" t="s">
        <v>148</v>
      </c>
    </row>
    <row r="252" spans="1:10" x14ac:dyDescent="0.2">
      <c r="B252" s="908" t="s">
        <v>379</v>
      </c>
      <c r="C252" s="909"/>
      <c r="D252" s="909"/>
      <c r="E252" s="909"/>
      <c r="F252" s="909"/>
      <c r="G252" s="909"/>
      <c r="H252" s="910"/>
      <c r="I252" s="464">
        <f>4.14+1.87</f>
        <v>6.01</v>
      </c>
      <c r="J252" s="911" t="s">
        <v>153</v>
      </c>
    </row>
    <row r="253" spans="1:10" ht="13.5" x14ac:dyDescent="0.2">
      <c r="A253" s="300" t="str">
        <f>VLOOKUP(B250,ORÇAMENTO!B:L,4,0)</f>
        <v>1.3.4.7</v>
      </c>
      <c r="B253" s="919" t="s">
        <v>149</v>
      </c>
      <c r="C253" s="920"/>
      <c r="D253" s="920"/>
      <c r="E253" s="920"/>
      <c r="F253" s="920"/>
      <c r="G253" s="920"/>
      <c r="H253" s="921"/>
      <c r="I253" s="467">
        <f>SUM(I252:I252)</f>
        <v>6.01</v>
      </c>
      <c r="J253" s="912"/>
    </row>
    <row r="254" spans="1:10" x14ac:dyDescent="0.2">
      <c r="B254" s="460" t="str">
        <f>ORÇAMENTO!B83</f>
        <v>1.3.4.8</v>
      </c>
      <c r="C254" s="460">
        <f>ORÇAMENTO!F83</f>
        <v>103670</v>
      </c>
      <c r="D254" s="1002" t="str">
        <f>ORÇAMENTO!G83</f>
        <v>LANÇAMENTO COM USO DE BALDES, ADENSAMENTO E ACABAMENTO DE CONCRETO EM ESTRUTURAS. AF_02/2022</v>
      </c>
      <c r="E254" s="1002"/>
      <c r="F254" s="1002"/>
      <c r="G254" s="1002"/>
      <c r="H254" s="1002"/>
      <c r="I254" s="1002"/>
      <c r="J254" s="460" t="str">
        <f>ORÇAMENTO!H83</f>
        <v>M3</v>
      </c>
    </row>
    <row r="255" spans="1:10" x14ac:dyDescent="0.2">
      <c r="B255" s="913" t="s">
        <v>144</v>
      </c>
      <c r="C255" s="914"/>
      <c r="D255" s="914"/>
      <c r="E255" s="914"/>
      <c r="F255" s="914"/>
      <c r="G255" s="914"/>
      <c r="H255" s="915"/>
      <c r="I255" s="301" t="str">
        <f>_xlfn.IFS(J254="UN","QUANTIDADE",J254="M2","ÁREA",J1943="UN","QUANTIDADE",J254="M3","VOLUME",J254="KG","PESO",J254="CJ","QUANTIDADE",J254="M3XKM","M3XKM",J254="M","COMPRIMENTO",J254="MES","MES",J254="H","HORAS")</f>
        <v>VOLUME</v>
      </c>
      <c r="J255" s="287" t="s">
        <v>148</v>
      </c>
    </row>
    <row r="256" spans="1:10" x14ac:dyDescent="0.2">
      <c r="B256" s="908" t="s">
        <v>782</v>
      </c>
      <c r="C256" s="909"/>
      <c r="D256" s="909"/>
      <c r="E256" s="909"/>
      <c r="F256" s="909"/>
      <c r="G256" s="909"/>
      <c r="H256" s="910"/>
      <c r="I256" s="464">
        <f>I253</f>
        <v>6.01</v>
      </c>
      <c r="J256" s="911" t="s">
        <v>153</v>
      </c>
    </row>
    <row r="257" spans="1:10" ht="13.5" x14ac:dyDescent="0.2">
      <c r="A257" s="300" t="str">
        <f>VLOOKUP(B254,ORÇAMENTO!B:L,4,0)</f>
        <v>1.3.4.8</v>
      </c>
      <c r="B257" s="919" t="s">
        <v>149</v>
      </c>
      <c r="C257" s="920"/>
      <c r="D257" s="920"/>
      <c r="E257" s="920"/>
      <c r="F257" s="920"/>
      <c r="G257" s="920"/>
      <c r="H257" s="921"/>
      <c r="I257" s="467">
        <f>SUM(I256:I256)</f>
        <v>6.01</v>
      </c>
      <c r="J257" s="912"/>
    </row>
    <row r="258" spans="1:10" x14ac:dyDescent="0.2">
      <c r="B258" s="305" t="str">
        <f>ORÇAMENTO!B85</f>
        <v>1.3.5</v>
      </c>
      <c r="C258" s="306"/>
      <c r="D258" s="307" t="str">
        <f>ORÇAMENTO!G85</f>
        <v xml:space="preserve">PILARES TÉRREO </v>
      </c>
      <c r="E258" s="307"/>
      <c r="F258" s="307"/>
      <c r="G258" s="307"/>
      <c r="H258" s="307"/>
      <c r="I258" s="307"/>
      <c r="J258" s="308"/>
    </row>
    <row r="259" spans="1:10" x14ac:dyDescent="0.2">
      <c r="B259" s="460" t="str">
        <f>ORÇAMENTO!B86</f>
        <v>1.3.5.1</v>
      </c>
      <c r="C259" s="460">
        <f>ORÇAMENTO!F86</f>
        <v>92443</v>
      </c>
      <c r="D259" s="1002" t="str">
        <f>ORÇAMENTO!G86</f>
        <v>MONTAGEM E DESMONTAGEM DE FÔRMA DE PILARES RETANGULARES E ESTRUTURAS SIMILARES, PÉ-DIREITO SIMPLES, EM CHAPA DE MADEIRA COMPENSADA PLASTIFICADA, 18 UTILIZAÇÕES. AF_09/2020</v>
      </c>
      <c r="E259" s="1002"/>
      <c r="F259" s="1002"/>
      <c r="G259" s="1002"/>
      <c r="H259" s="1002"/>
      <c r="I259" s="1002"/>
      <c r="J259" s="460" t="str">
        <f>ORÇAMENTO!H86</f>
        <v>M2</v>
      </c>
    </row>
    <row r="260" spans="1:10" x14ac:dyDescent="0.2">
      <c r="B260" s="913" t="s">
        <v>144</v>
      </c>
      <c r="C260" s="914"/>
      <c r="D260" s="914"/>
      <c r="E260" s="914"/>
      <c r="F260" s="914"/>
      <c r="G260" s="914"/>
      <c r="H260" s="915"/>
      <c r="I260" s="301" t="str">
        <f>_xlfn.IFS(J259="UN","QUANTIDADE",J259="M2","ÁREA",J1948="UN","QUANTIDADE",J259="M3","VOLUME",J259="KG","PESO",J259="CJ","QUANTIDADE",J259="M3XKM","M3XKM",J259="M","COMPRIMENTO",J259="MES","MES",J259="H","HORAS")</f>
        <v>ÁREA</v>
      </c>
      <c r="J260" s="287" t="s">
        <v>148</v>
      </c>
    </row>
    <row r="261" spans="1:10" x14ac:dyDescent="0.2">
      <c r="B261" s="908" t="s">
        <v>379</v>
      </c>
      <c r="C261" s="909"/>
      <c r="D261" s="909"/>
      <c r="E261" s="909"/>
      <c r="F261" s="909"/>
      <c r="G261" s="909"/>
      <c r="H261" s="910"/>
      <c r="I261" s="468">
        <f>72.17</f>
        <v>72.17</v>
      </c>
      <c r="J261" s="911" t="s">
        <v>364</v>
      </c>
    </row>
    <row r="262" spans="1:10" ht="13.5" x14ac:dyDescent="0.2">
      <c r="A262" s="300" t="str">
        <f>VLOOKUP(B259,ORÇAMENTO!B:L,4,0)</f>
        <v>1.3.5.1</v>
      </c>
      <c r="B262" s="983" t="s">
        <v>149</v>
      </c>
      <c r="C262" s="984"/>
      <c r="D262" s="984"/>
      <c r="E262" s="984"/>
      <c r="F262" s="984"/>
      <c r="G262" s="984"/>
      <c r="H262" s="985"/>
      <c r="I262" s="466">
        <f>SUM(I261:I261)</f>
        <v>72.17</v>
      </c>
      <c r="J262" s="912"/>
    </row>
    <row r="263" spans="1:10" x14ac:dyDescent="0.2">
      <c r="B263" s="460" t="str">
        <f>ORÇAMENTO!B87</f>
        <v>1.3.5.2</v>
      </c>
      <c r="C263" s="460">
        <f>ORÇAMENTO!F87</f>
        <v>92759</v>
      </c>
      <c r="D263" s="1002" t="str">
        <f>ORÇAMENTO!G87</f>
        <v>ARMAÇÃO DE PILAR OU VIGA DE ESTRUTURA CONVENCIONAL DE CONCRETO ARMADO UTILIZANDO AÇO CA-60 DE 5,0 MM - MONTAGEM. AF_06/2022</v>
      </c>
      <c r="E263" s="1002"/>
      <c r="F263" s="1002"/>
      <c r="G263" s="1002"/>
      <c r="H263" s="1002"/>
      <c r="I263" s="1002"/>
      <c r="J263" s="460" t="str">
        <f>ORÇAMENTO!H87</f>
        <v>KG</v>
      </c>
    </row>
    <row r="264" spans="1:10" x14ac:dyDescent="0.2">
      <c r="B264" s="913" t="s">
        <v>144</v>
      </c>
      <c r="C264" s="914"/>
      <c r="D264" s="914"/>
      <c r="E264" s="914"/>
      <c r="F264" s="914"/>
      <c r="G264" s="914"/>
      <c r="H264" s="915"/>
      <c r="I264" s="301" t="str">
        <f>_xlfn.IFS(J263="UN","QUANTIDADE",J263="M2","ÁREA",J1952="UN","QUANTIDADE",J263="M3","VOLUME",J263="KG","PESO",J263="CJ","QUANTIDADE",J263="M3XKM","M3XKM",J263="M","COMPRIMENTO",J263="MES","MES",J263="H","HORAS")</f>
        <v>PESO</v>
      </c>
      <c r="J264" s="287" t="s">
        <v>148</v>
      </c>
    </row>
    <row r="265" spans="1:10" x14ac:dyDescent="0.2">
      <c r="B265" s="908" t="s">
        <v>379</v>
      </c>
      <c r="C265" s="909"/>
      <c r="D265" s="909"/>
      <c r="E265" s="909"/>
      <c r="F265" s="909"/>
      <c r="G265" s="909"/>
      <c r="H265" s="910"/>
      <c r="I265" s="464">
        <v>103.5</v>
      </c>
      <c r="J265" s="911" t="s">
        <v>365</v>
      </c>
    </row>
    <row r="266" spans="1:10" ht="13.5" x14ac:dyDescent="0.2">
      <c r="A266" s="300" t="str">
        <f>VLOOKUP(B263,ORÇAMENTO!B:L,4,0)</f>
        <v>1.3.5.2</v>
      </c>
      <c r="B266" s="919" t="s">
        <v>149</v>
      </c>
      <c r="C266" s="920"/>
      <c r="D266" s="920"/>
      <c r="E266" s="920"/>
      <c r="F266" s="920"/>
      <c r="G266" s="920"/>
      <c r="H266" s="921"/>
      <c r="I266" s="467">
        <f>SUM(I265:I265)</f>
        <v>103.5</v>
      </c>
      <c r="J266" s="912"/>
    </row>
    <row r="267" spans="1:10" x14ac:dyDescent="0.2">
      <c r="B267" s="460" t="str">
        <f>ORÇAMENTO!B88</f>
        <v>1.3.5.3</v>
      </c>
      <c r="C267" s="460">
        <f>ORÇAMENTO!F88</f>
        <v>92762</v>
      </c>
      <c r="D267" s="1002" t="str">
        <f>ORÇAMENTO!G88</f>
        <v>ARMAÇÃO DE PILAR OU VIGA DE ESTRUTURA CONVENCIONAL DE CONCRETO ARMADO UTILIZANDO AÇO CA-50 DE 10,0 MM - MONTAGEM. AF_06/2022</v>
      </c>
      <c r="E267" s="1002"/>
      <c r="F267" s="1002"/>
      <c r="G267" s="1002"/>
      <c r="H267" s="1002"/>
      <c r="I267" s="1002"/>
      <c r="J267" s="460" t="str">
        <f>ORÇAMENTO!H88</f>
        <v>KG</v>
      </c>
    </row>
    <row r="268" spans="1:10" x14ac:dyDescent="0.2">
      <c r="B268" s="913" t="s">
        <v>144</v>
      </c>
      <c r="C268" s="914"/>
      <c r="D268" s="914"/>
      <c r="E268" s="914"/>
      <c r="F268" s="914"/>
      <c r="G268" s="914"/>
      <c r="H268" s="915"/>
      <c r="I268" s="301" t="str">
        <f>_xlfn.IFS(J267="UN","QUANTIDADE",J267="M2","ÁREA",J1956="UN","QUANTIDADE",J267="M3","VOLUME",J267="KG","PESO",J267="CJ","QUANTIDADE",J267="M3XKM","M3XKM",J267="M","COMPRIMENTO",J267="MES","MES",J267="H","HORAS")</f>
        <v>PESO</v>
      </c>
      <c r="J268" s="287" t="s">
        <v>148</v>
      </c>
    </row>
    <row r="269" spans="1:10" x14ac:dyDescent="0.2">
      <c r="B269" s="908" t="s">
        <v>379</v>
      </c>
      <c r="C269" s="909"/>
      <c r="D269" s="909"/>
      <c r="E269" s="909"/>
      <c r="F269" s="909"/>
      <c r="G269" s="909"/>
      <c r="H269" s="910"/>
      <c r="I269" s="464">
        <v>248.3</v>
      </c>
      <c r="J269" s="911" t="s">
        <v>365</v>
      </c>
    </row>
    <row r="270" spans="1:10" ht="13.5" x14ac:dyDescent="0.2">
      <c r="A270" s="300" t="str">
        <f>VLOOKUP(B267,ORÇAMENTO!B:L,4,0)</f>
        <v>1.3.5.3</v>
      </c>
      <c r="B270" s="919" t="s">
        <v>149</v>
      </c>
      <c r="C270" s="920"/>
      <c r="D270" s="920"/>
      <c r="E270" s="920"/>
      <c r="F270" s="920"/>
      <c r="G270" s="920"/>
      <c r="H270" s="921"/>
      <c r="I270" s="467">
        <f>SUM(I269:I269)</f>
        <v>248.3</v>
      </c>
      <c r="J270" s="912"/>
    </row>
    <row r="271" spans="1:10" x14ac:dyDescent="0.2">
      <c r="B271" s="460" t="str">
        <f>ORÇAMENTO!B89</f>
        <v>1.3.5.4</v>
      </c>
      <c r="C271" s="460">
        <f>ORÇAMENTO!F89</f>
        <v>92763</v>
      </c>
      <c r="D271" s="1002" t="str">
        <f>ORÇAMENTO!G89</f>
        <v>ARMAÇÃO DE PILAR OU VIGA DE ESTRUTURA CONVENCIONAL DE CONCRETO ARMADO UTILIZANDO AÇO CA-50 DE 12,5 MM - MONTAGEM. AF_06/2022</v>
      </c>
      <c r="E271" s="1002"/>
      <c r="F271" s="1002"/>
      <c r="G271" s="1002"/>
      <c r="H271" s="1002"/>
      <c r="I271" s="1002"/>
      <c r="J271" s="460" t="str">
        <f>ORÇAMENTO!H89</f>
        <v>KG</v>
      </c>
    </row>
    <row r="272" spans="1:10" x14ac:dyDescent="0.2">
      <c r="B272" s="913" t="s">
        <v>144</v>
      </c>
      <c r="C272" s="914"/>
      <c r="D272" s="914"/>
      <c r="E272" s="914"/>
      <c r="F272" s="914"/>
      <c r="G272" s="914"/>
      <c r="H272" s="915"/>
      <c r="I272" s="301" t="str">
        <f>_xlfn.IFS(J271="UN","QUANTIDADE",J271="M2","ÁREA",J1960="UN","QUANTIDADE",J271="M3","VOLUME",J271="KG","PESO",J271="CJ","QUANTIDADE",J271="M3XKM","M3XKM",J271="M","COMPRIMENTO",J271="MES","MES",J271="H","HORAS")</f>
        <v>PESO</v>
      </c>
      <c r="J272" s="287" t="s">
        <v>148</v>
      </c>
    </row>
    <row r="273" spans="1:10" x14ac:dyDescent="0.2">
      <c r="B273" s="908" t="s">
        <v>379</v>
      </c>
      <c r="C273" s="909"/>
      <c r="D273" s="909"/>
      <c r="E273" s="909"/>
      <c r="F273" s="909"/>
      <c r="G273" s="909"/>
      <c r="H273" s="910"/>
      <c r="I273" s="464">
        <v>12.7</v>
      </c>
      <c r="J273" s="911" t="s">
        <v>365</v>
      </c>
    </row>
    <row r="274" spans="1:10" ht="13.5" x14ac:dyDescent="0.2">
      <c r="A274" s="300" t="str">
        <f>VLOOKUP(B271,ORÇAMENTO!B:L,4,0)</f>
        <v>1.3.5.4</v>
      </c>
      <c r="B274" s="919" t="s">
        <v>149</v>
      </c>
      <c r="C274" s="920"/>
      <c r="D274" s="920"/>
      <c r="E274" s="920"/>
      <c r="F274" s="920"/>
      <c r="G274" s="920"/>
      <c r="H274" s="921"/>
      <c r="I274" s="467">
        <f>SUM(I273:I273)</f>
        <v>12.7</v>
      </c>
      <c r="J274" s="912"/>
    </row>
    <row r="275" spans="1:10" x14ac:dyDescent="0.2">
      <c r="B275" s="460" t="str">
        <f>ORÇAMENTO!B90</f>
        <v>1.3.5.5</v>
      </c>
      <c r="C275" s="460">
        <f>ORÇAMENTO!F90</f>
        <v>94965</v>
      </c>
      <c r="D275" s="1002" t="str">
        <f>ORÇAMENTO!G90</f>
        <v>CONCRETO FCK = 25MPA, TRAÇO 1:2,3:2,7 (EM MASSA SECA DE CIMENTO/ AREIA MÉDIA/ BRITA 1) - PREPARO MECÂNICO COM BETONEIRA 400 L. AF_05/2021</v>
      </c>
      <c r="E275" s="1002"/>
      <c r="F275" s="1002"/>
      <c r="G275" s="1002"/>
      <c r="H275" s="1002"/>
      <c r="I275" s="1002"/>
      <c r="J275" s="460" t="str">
        <f>ORÇAMENTO!H90</f>
        <v>M3</v>
      </c>
    </row>
    <row r="276" spans="1:10" x14ac:dyDescent="0.2">
      <c r="B276" s="913" t="s">
        <v>144</v>
      </c>
      <c r="C276" s="914"/>
      <c r="D276" s="914"/>
      <c r="E276" s="914"/>
      <c r="F276" s="914"/>
      <c r="G276" s="914"/>
      <c r="H276" s="915"/>
      <c r="I276" s="301" t="str">
        <f>_xlfn.IFS(J275="UN","QUANTIDADE",J275="M2","ÁREA",J1964="UN","QUANTIDADE",J275="M3","VOLUME",J275="KG","PESO",J275="CJ","QUANTIDADE",J275="M3XKM","M3XKM",J275="M","COMPRIMENTO",J275="MES","MES",J275="H","HORAS")</f>
        <v>VOLUME</v>
      </c>
      <c r="J276" s="287" t="s">
        <v>148</v>
      </c>
    </row>
    <row r="277" spans="1:10" x14ac:dyDescent="0.2">
      <c r="B277" s="908" t="s">
        <v>379</v>
      </c>
      <c r="C277" s="909"/>
      <c r="D277" s="909"/>
      <c r="E277" s="909"/>
      <c r="F277" s="909"/>
      <c r="G277" s="909"/>
      <c r="H277" s="910"/>
      <c r="I277" s="464">
        <v>3.2</v>
      </c>
      <c r="J277" s="911" t="s">
        <v>153</v>
      </c>
    </row>
    <row r="278" spans="1:10" ht="13.5" x14ac:dyDescent="0.2">
      <c r="A278" s="300" t="str">
        <f>VLOOKUP(B275,ORÇAMENTO!B:L,4,0)</f>
        <v>1.3.5.5</v>
      </c>
      <c r="B278" s="919" t="s">
        <v>149</v>
      </c>
      <c r="C278" s="920"/>
      <c r="D278" s="920"/>
      <c r="E278" s="920"/>
      <c r="F278" s="920"/>
      <c r="G278" s="920"/>
      <c r="H278" s="921"/>
      <c r="I278" s="467">
        <f>SUM(I277:I277)</f>
        <v>3.2</v>
      </c>
      <c r="J278" s="912"/>
    </row>
    <row r="279" spans="1:10" x14ac:dyDescent="0.2">
      <c r="B279" s="460" t="str">
        <f>ORÇAMENTO!B91</f>
        <v>1.3.5.6</v>
      </c>
      <c r="C279" s="460">
        <f>ORÇAMENTO!F91</f>
        <v>103670</v>
      </c>
      <c r="D279" s="1002" t="str">
        <f>ORÇAMENTO!G91</f>
        <v>LANÇAMENTO COM USO DE BALDES, ADENSAMENTO E ACABAMENTO DE CONCRETO EM ESTRUTURAS. AF_02/2022</v>
      </c>
      <c r="E279" s="1002"/>
      <c r="F279" s="1002"/>
      <c r="G279" s="1002"/>
      <c r="H279" s="1002"/>
      <c r="I279" s="1002"/>
      <c r="J279" s="460" t="str">
        <f>ORÇAMENTO!H91</f>
        <v>M3</v>
      </c>
    </row>
    <row r="280" spans="1:10" x14ac:dyDescent="0.2">
      <c r="B280" s="913" t="s">
        <v>144</v>
      </c>
      <c r="C280" s="914"/>
      <c r="D280" s="914"/>
      <c r="E280" s="914"/>
      <c r="F280" s="914"/>
      <c r="G280" s="914"/>
      <c r="H280" s="915"/>
      <c r="I280" s="301" t="str">
        <f>_xlfn.IFS(J279="UN","QUANTIDADE",J279="M2","ÁREA",J1968="UN","QUANTIDADE",J279="M3","VOLUME",J279="KG","PESO",J279="CJ","QUANTIDADE",J279="M3XKM","M3XKM",J279="M","COMPRIMENTO",J279="MES","MES",J279="H","HORAS")</f>
        <v>VOLUME</v>
      </c>
      <c r="J280" s="287" t="s">
        <v>148</v>
      </c>
    </row>
    <row r="281" spans="1:10" x14ac:dyDescent="0.2">
      <c r="B281" s="908" t="s">
        <v>782</v>
      </c>
      <c r="C281" s="909"/>
      <c r="D281" s="909"/>
      <c r="E281" s="909"/>
      <c r="F281" s="909"/>
      <c r="G281" s="909"/>
      <c r="H281" s="910"/>
      <c r="I281" s="464">
        <f>I278</f>
        <v>3.2</v>
      </c>
      <c r="J281" s="911" t="s">
        <v>153</v>
      </c>
    </row>
    <row r="282" spans="1:10" ht="13.5" x14ac:dyDescent="0.2">
      <c r="A282" s="300" t="str">
        <f>VLOOKUP(B279,ORÇAMENTO!B:L,4,0)</f>
        <v>1.3.5.6</v>
      </c>
      <c r="B282" s="919" t="s">
        <v>149</v>
      </c>
      <c r="C282" s="920"/>
      <c r="D282" s="920"/>
      <c r="E282" s="920"/>
      <c r="F282" s="920"/>
      <c r="G282" s="920"/>
      <c r="H282" s="921"/>
      <c r="I282" s="467">
        <f>SUM(I281:I281)</f>
        <v>3.2</v>
      </c>
      <c r="J282" s="912"/>
    </row>
    <row r="283" spans="1:10" x14ac:dyDescent="0.2">
      <c r="B283" s="305" t="str">
        <f>ORÇAMENTO!B93</f>
        <v>1.3.6</v>
      </c>
      <c r="C283" s="306"/>
      <c r="D283" s="307" t="str">
        <f>ORÇAMENTO!G93</f>
        <v>VIGAS PLATIBANDA</v>
      </c>
      <c r="E283" s="307"/>
      <c r="F283" s="307"/>
      <c r="G283" s="307"/>
      <c r="H283" s="307"/>
      <c r="I283" s="307"/>
      <c r="J283" s="308"/>
    </row>
    <row r="284" spans="1:10" x14ac:dyDescent="0.2">
      <c r="B284" s="460" t="str">
        <f>ORÇAMENTO!B94</f>
        <v>1.3.6.1</v>
      </c>
      <c r="C284" s="460">
        <f>ORÇAMENTO!F94</f>
        <v>92479</v>
      </c>
      <c r="D284" s="1002" t="str">
        <f>ORÇAMENTO!G94</f>
        <v>MONTAGEM E DESMONTAGEM DE FÔRMA DE VIGA, ESCORAMENTO COM GARFO DE MADEIRA, PÉ-DIREITO SIMPLES, EM CHAPA DE MADEIRA PLASTIFICADA, 18 UTILIZAÇÕES. AF_09/2020</v>
      </c>
      <c r="E284" s="1002"/>
      <c r="F284" s="1002"/>
      <c r="G284" s="1002"/>
      <c r="H284" s="1002"/>
      <c r="I284" s="1002"/>
      <c r="J284" s="460" t="str">
        <f>ORÇAMENTO!H94</f>
        <v>M2</v>
      </c>
    </row>
    <row r="285" spans="1:10" x14ac:dyDescent="0.2">
      <c r="B285" s="913" t="s">
        <v>144</v>
      </c>
      <c r="C285" s="914"/>
      <c r="D285" s="914"/>
      <c r="E285" s="914"/>
      <c r="F285" s="914"/>
      <c r="G285" s="914"/>
      <c r="H285" s="915"/>
      <c r="I285" s="301" t="str">
        <f>_xlfn.IFS(J284="UN","QUANTIDADE",J284="M2","ÁREA",J1973="UN","QUANTIDADE",J284="M3","VOLUME",J284="KG","PESO",J284="CJ","QUANTIDADE",J284="M3XKM","M3XKM",J284="M","COMPRIMENTO",J284="MES","MES",J284="H","HORAS")</f>
        <v>ÁREA</v>
      </c>
      <c r="J285" s="287" t="s">
        <v>148</v>
      </c>
    </row>
    <row r="286" spans="1:10" x14ac:dyDescent="0.2">
      <c r="B286" s="908" t="s">
        <v>379</v>
      </c>
      <c r="C286" s="909"/>
      <c r="D286" s="909"/>
      <c r="E286" s="909"/>
      <c r="F286" s="909"/>
      <c r="G286" s="909"/>
      <c r="H286" s="910"/>
      <c r="I286" s="464">
        <v>33.380000000000003</v>
      </c>
      <c r="J286" s="911" t="str">
        <f>I285</f>
        <v>ÁREA</v>
      </c>
    </row>
    <row r="287" spans="1:10" ht="13.5" x14ac:dyDescent="0.2">
      <c r="A287" s="300" t="str">
        <f>VLOOKUP(B284,ORÇAMENTO!B:L,4,0)</f>
        <v>1.3.6.1</v>
      </c>
      <c r="B287" s="919" t="s">
        <v>149</v>
      </c>
      <c r="C287" s="920"/>
      <c r="D287" s="920"/>
      <c r="E287" s="920"/>
      <c r="F287" s="920"/>
      <c r="G287" s="920"/>
      <c r="H287" s="921"/>
      <c r="I287" s="467">
        <f>SUM(I286:I286)</f>
        <v>33.380000000000003</v>
      </c>
      <c r="J287" s="912"/>
    </row>
    <row r="288" spans="1:10" x14ac:dyDescent="0.2">
      <c r="B288" s="460" t="str">
        <f>ORÇAMENTO!B95</f>
        <v>1.3.6.2</v>
      </c>
      <c r="C288" s="460">
        <f>ORÇAMENTO!F95</f>
        <v>92759</v>
      </c>
      <c r="D288" s="1002" t="str">
        <f>ORÇAMENTO!G95</f>
        <v>ARMAÇÃO DE PILAR OU VIGA DE ESTRUTURA CONVENCIONAL DE CONCRETO ARMADO UTILIZANDO AÇO CA-60 DE 5,0 MM - MONTAGEM. AF_06/2022</v>
      </c>
      <c r="E288" s="1002"/>
      <c r="F288" s="1002"/>
      <c r="G288" s="1002"/>
      <c r="H288" s="1002"/>
      <c r="I288" s="1002"/>
      <c r="J288" s="460" t="str">
        <f>ORÇAMENTO!H95</f>
        <v>KG</v>
      </c>
    </row>
    <row r="289" spans="1:10" x14ac:dyDescent="0.2">
      <c r="B289" s="913" t="s">
        <v>144</v>
      </c>
      <c r="C289" s="914"/>
      <c r="D289" s="914"/>
      <c r="E289" s="914"/>
      <c r="F289" s="914"/>
      <c r="G289" s="914"/>
      <c r="H289" s="915"/>
      <c r="I289" s="301" t="str">
        <f>_xlfn.IFS(J288="UN","QUANTIDADE",J288="M2","ÁREA",J1977="UN","QUANTIDADE",J288="M3","VOLUME",J288="KG","PESO",J288="CJ","QUANTIDADE",J288="M3XKM","M3XKM",J288="M","COMPRIMENTO",J288="MES","MES",J288="H","HORAS")</f>
        <v>PESO</v>
      </c>
      <c r="J289" s="287" t="s">
        <v>148</v>
      </c>
    </row>
    <row r="290" spans="1:10" x14ac:dyDescent="0.2">
      <c r="B290" s="908" t="s">
        <v>379</v>
      </c>
      <c r="C290" s="909"/>
      <c r="D290" s="909"/>
      <c r="E290" s="909"/>
      <c r="F290" s="909"/>
      <c r="G290" s="909"/>
      <c r="H290" s="910"/>
      <c r="I290" s="464">
        <v>60.8</v>
      </c>
      <c r="J290" s="911" t="s">
        <v>365</v>
      </c>
    </row>
    <row r="291" spans="1:10" ht="13.5" x14ac:dyDescent="0.2">
      <c r="A291" s="300" t="str">
        <f>VLOOKUP(B288,ORÇAMENTO!B:L,4,0)</f>
        <v>1.3.6.2</v>
      </c>
      <c r="B291" s="919" t="s">
        <v>149</v>
      </c>
      <c r="C291" s="920"/>
      <c r="D291" s="920"/>
      <c r="E291" s="920"/>
      <c r="F291" s="920"/>
      <c r="G291" s="920"/>
      <c r="H291" s="921"/>
      <c r="I291" s="467">
        <f>SUM(I290:I290)</f>
        <v>60.8</v>
      </c>
      <c r="J291" s="912"/>
    </row>
    <row r="292" spans="1:10" x14ac:dyDescent="0.2">
      <c r="B292" s="460" t="str">
        <f>ORÇAMENTO!B96</f>
        <v>1.3.6.3</v>
      </c>
      <c r="C292" s="460">
        <f>ORÇAMENTO!F96</f>
        <v>92760</v>
      </c>
      <c r="D292" s="1002" t="str">
        <f>ORÇAMENTO!G96</f>
        <v>ARMAÇÃO DE PILAR OU VIGA DE ESTRUTURA CONVENCIONAL DE CONCRETO ARMADO UTILIZANDO AÇO CA-50 DE 6,3 MM - MONTAGEM. AF_06/2022</v>
      </c>
      <c r="E292" s="1002"/>
      <c r="F292" s="1002"/>
      <c r="G292" s="1002"/>
      <c r="H292" s="1002"/>
      <c r="I292" s="1002"/>
      <c r="J292" s="460" t="str">
        <f>ORÇAMENTO!H96</f>
        <v>KG</v>
      </c>
    </row>
    <row r="293" spans="1:10" x14ac:dyDescent="0.2">
      <c r="B293" s="913" t="s">
        <v>144</v>
      </c>
      <c r="C293" s="914"/>
      <c r="D293" s="914"/>
      <c r="E293" s="914"/>
      <c r="F293" s="914"/>
      <c r="G293" s="914"/>
      <c r="H293" s="915"/>
      <c r="I293" s="301" t="str">
        <f>_xlfn.IFS(J292="UN","QUANTIDADE",J292="M2","ÁREA",J1981="UN","QUANTIDADE",J292="M3","VOLUME",J292="KG","PESO",J292="CJ","QUANTIDADE",J292="M3XKM","M3XKM",J292="M","COMPRIMENTO",J292="MES","MES",J292="H","HORAS")</f>
        <v>PESO</v>
      </c>
      <c r="J293" s="287" t="s">
        <v>148</v>
      </c>
    </row>
    <row r="294" spans="1:10" x14ac:dyDescent="0.2">
      <c r="B294" s="908" t="s">
        <v>379</v>
      </c>
      <c r="C294" s="909"/>
      <c r="D294" s="909"/>
      <c r="E294" s="909"/>
      <c r="F294" s="909"/>
      <c r="G294" s="909"/>
      <c r="H294" s="910"/>
      <c r="I294" s="464"/>
      <c r="J294" s="911" t="s">
        <v>365</v>
      </c>
    </row>
    <row r="295" spans="1:10" ht="13.5" x14ac:dyDescent="0.2">
      <c r="A295" s="300" t="str">
        <f>VLOOKUP(B292,ORÇAMENTO!B:L,4,0)</f>
        <v>1.3.6.3</v>
      </c>
      <c r="B295" s="919" t="s">
        <v>149</v>
      </c>
      <c r="C295" s="920"/>
      <c r="D295" s="920"/>
      <c r="E295" s="920"/>
      <c r="F295" s="920"/>
      <c r="G295" s="920"/>
      <c r="H295" s="921"/>
      <c r="I295" s="467">
        <f>SUM(I294:I294)</f>
        <v>0</v>
      </c>
      <c r="J295" s="912"/>
    </row>
    <row r="296" spans="1:10" x14ac:dyDescent="0.2">
      <c r="B296" s="460" t="str">
        <f>ORÇAMENTO!B97</f>
        <v>1.3.6.4</v>
      </c>
      <c r="C296" s="460">
        <f>ORÇAMENTO!F97</f>
        <v>92761</v>
      </c>
      <c r="D296" s="1002" t="str">
        <f>ORÇAMENTO!G97</f>
        <v>ARMAÇÃO DE PILAR OU VIGA DE ESTRUTURA CONVENCIONAL DE CONCRETO ARMADO UTILIZANDO AÇO CA-50 DE 8,0 MM - MONTAGEM. AF_06/2022</v>
      </c>
      <c r="E296" s="1002"/>
      <c r="F296" s="1002"/>
      <c r="G296" s="1002"/>
      <c r="H296" s="1002"/>
      <c r="I296" s="1002"/>
      <c r="J296" s="460" t="str">
        <f>ORÇAMENTO!H97</f>
        <v>KG</v>
      </c>
    </row>
    <row r="297" spans="1:10" x14ac:dyDescent="0.2">
      <c r="B297" s="913" t="s">
        <v>144</v>
      </c>
      <c r="C297" s="914"/>
      <c r="D297" s="914"/>
      <c r="E297" s="914"/>
      <c r="F297" s="914"/>
      <c r="G297" s="914"/>
      <c r="H297" s="915"/>
      <c r="I297" s="301" t="str">
        <f>_xlfn.IFS(J296="UN","QUANTIDADE",J296="M2","ÁREA",J1985="UN","QUANTIDADE",J296="M3","VOLUME",J296="KG","PESO",J296="CJ","QUANTIDADE",J296="M3XKM","M3XKM",J296="M","COMPRIMENTO",J296="MES","MES",J296="H","HORAS")</f>
        <v>PESO</v>
      </c>
      <c r="J297" s="287" t="s">
        <v>148</v>
      </c>
    </row>
    <row r="298" spans="1:10" x14ac:dyDescent="0.2">
      <c r="B298" s="908" t="s">
        <v>379</v>
      </c>
      <c r="C298" s="909"/>
      <c r="D298" s="909"/>
      <c r="E298" s="909"/>
      <c r="F298" s="909"/>
      <c r="G298" s="909"/>
      <c r="H298" s="910"/>
      <c r="I298" s="464">
        <v>84.1</v>
      </c>
      <c r="J298" s="911" t="s">
        <v>365</v>
      </c>
    </row>
    <row r="299" spans="1:10" ht="13.5" x14ac:dyDescent="0.2">
      <c r="A299" s="300" t="str">
        <f>VLOOKUP(B296,ORÇAMENTO!B:L,4,0)</f>
        <v>1.3.6.4</v>
      </c>
      <c r="B299" s="919" t="s">
        <v>149</v>
      </c>
      <c r="C299" s="920"/>
      <c r="D299" s="920"/>
      <c r="E299" s="920"/>
      <c r="F299" s="920"/>
      <c r="G299" s="920"/>
      <c r="H299" s="921"/>
      <c r="I299" s="467">
        <f>SUM(I298:I298)</f>
        <v>84.1</v>
      </c>
      <c r="J299" s="912"/>
    </row>
    <row r="300" spans="1:10" x14ac:dyDescent="0.2">
      <c r="B300" s="460" t="str">
        <f>ORÇAMENTO!B98</f>
        <v>1.3.6.5</v>
      </c>
      <c r="C300" s="460">
        <f>ORÇAMENTO!F98</f>
        <v>92762</v>
      </c>
      <c r="D300" s="1002" t="str">
        <f>ORÇAMENTO!G98</f>
        <v>ARMAÇÃO DE PILAR OU VIGA DE ESTRUTURA CONVENCIONAL DE CONCRETO ARMADO UTILIZANDO AÇO CA-50 DE 10,0 MM - MONTAGEM. AF_06/2022</v>
      </c>
      <c r="E300" s="1002"/>
      <c r="F300" s="1002"/>
      <c r="G300" s="1002"/>
      <c r="H300" s="1002"/>
      <c r="I300" s="1002"/>
      <c r="J300" s="460" t="str">
        <f>ORÇAMENTO!H98</f>
        <v>KG</v>
      </c>
    </row>
    <row r="301" spans="1:10" x14ac:dyDescent="0.2">
      <c r="B301" s="913" t="s">
        <v>144</v>
      </c>
      <c r="C301" s="914"/>
      <c r="D301" s="914"/>
      <c r="E301" s="914"/>
      <c r="F301" s="914"/>
      <c r="G301" s="914"/>
      <c r="H301" s="915"/>
      <c r="I301" s="301" t="str">
        <f>_xlfn.IFS(J300="UN","QUANTIDADE",J300="M2","ÁREA",J1989="UN","QUANTIDADE",J300="M3","VOLUME",J300="KG","PESO",J300="CJ","QUANTIDADE",J300="M3XKM","M3XKM",J300="M","COMPRIMENTO",J300="MES","MES",J300="H","HORAS")</f>
        <v>PESO</v>
      </c>
      <c r="J301" s="287" t="s">
        <v>148</v>
      </c>
    </row>
    <row r="302" spans="1:10" x14ac:dyDescent="0.2">
      <c r="B302" s="908" t="s">
        <v>379</v>
      </c>
      <c r="C302" s="909"/>
      <c r="D302" s="909"/>
      <c r="E302" s="909"/>
      <c r="F302" s="909"/>
      <c r="G302" s="909"/>
      <c r="H302" s="910"/>
      <c r="I302" s="464">
        <v>32.1</v>
      </c>
      <c r="J302" s="911" t="s">
        <v>365</v>
      </c>
    </row>
    <row r="303" spans="1:10" ht="13.5" x14ac:dyDescent="0.2">
      <c r="A303" s="300" t="str">
        <f>VLOOKUP(B300,ORÇAMENTO!B:L,4,0)</f>
        <v>1.3.6.5</v>
      </c>
      <c r="B303" s="919" t="s">
        <v>149</v>
      </c>
      <c r="C303" s="920"/>
      <c r="D303" s="920"/>
      <c r="E303" s="920"/>
      <c r="F303" s="920"/>
      <c r="G303" s="920"/>
      <c r="H303" s="921"/>
      <c r="I303" s="467">
        <f>SUM(I302:I302)</f>
        <v>32.1</v>
      </c>
      <c r="J303" s="912"/>
    </row>
    <row r="304" spans="1:10" x14ac:dyDescent="0.2">
      <c r="B304" s="460" t="str">
        <f>ORÇAMENTO!B99</f>
        <v>1.3.6.6</v>
      </c>
      <c r="C304" s="460">
        <f>ORÇAMENTO!F99</f>
        <v>92763</v>
      </c>
      <c r="D304" s="1002" t="str">
        <f>ORÇAMENTO!G99</f>
        <v>ARMAÇÃO DE PILAR OU VIGA DE ESTRUTURA CONVENCIONAL DE CONCRETO ARMADO UTILIZANDO AÇO CA-50 DE 12,5 MM - MONTAGEM. AF_06/2022</v>
      </c>
      <c r="E304" s="1002"/>
      <c r="F304" s="1002"/>
      <c r="G304" s="1002"/>
      <c r="H304" s="1002"/>
      <c r="I304" s="1002"/>
      <c r="J304" s="460" t="str">
        <f>ORÇAMENTO!H99</f>
        <v>KG</v>
      </c>
    </row>
    <row r="305" spans="1:10" x14ac:dyDescent="0.2">
      <c r="B305" s="913" t="s">
        <v>144</v>
      </c>
      <c r="C305" s="914"/>
      <c r="D305" s="914"/>
      <c r="E305" s="914"/>
      <c r="F305" s="914"/>
      <c r="G305" s="914"/>
      <c r="H305" s="915"/>
      <c r="I305" s="301" t="str">
        <f>_xlfn.IFS(J304="UN","QUANTIDADE",J304="M2","ÁREA",J1993="UN","QUANTIDADE",J304="M3","VOLUME",J304="KG","PESO",J304="CJ","QUANTIDADE",J304="M3XKM","M3XKM",J304="M","COMPRIMENTO",J304="MES","MES",J304="H","HORAS")</f>
        <v>PESO</v>
      </c>
      <c r="J305" s="287" t="s">
        <v>148</v>
      </c>
    </row>
    <row r="306" spans="1:10" x14ac:dyDescent="0.2">
      <c r="B306" s="908" t="s">
        <v>379</v>
      </c>
      <c r="C306" s="909"/>
      <c r="D306" s="909"/>
      <c r="E306" s="909"/>
      <c r="F306" s="909"/>
      <c r="G306" s="909"/>
      <c r="H306" s="910"/>
      <c r="I306" s="464"/>
      <c r="J306" s="911" t="s">
        <v>365</v>
      </c>
    </row>
    <row r="307" spans="1:10" ht="13.5" x14ac:dyDescent="0.2">
      <c r="A307" s="300" t="str">
        <f>VLOOKUP(B304,ORÇAMENTO!B:L,4,0)</f>
        <v>1.3.6.6</v>
      </c>
      <c r="B307" s="919" t="s">
        <v>149</v>
      </c>
      <c r="C307" s="920"/>
      <c r="D307" s="920"/>
      <c r="E307" s="920"/>
      <c r="F307" s="920"/>
      <c r="G307" s="920"/>
      <c r="H307" s="921"/>
      <c r="I307" s="467">
        <f>SUM(I306:I306)</f>
        <v>0</v>
      </c>
      <c r="J307" s="912"/>
    </row>
    <row r="308" spans="1:10" x14ac:dyDescent="0.2">
      <c r="B308" s="460" t="str">
        <f>ORÇAMENTO!B100</f>
        <v>1.3.6.7</v>
      </c>
      <c r="C308" s="460">
        <f>ORÇAMENTO!F100</f>
        <v>94965</v>
      </c>
      <c r="D308" s="1002" t="str">
        <f>ORÇAMENTO!G100</f>
        <v>CONCRETO FCK = 25MPA, TRAÇO 1:2,3:2,7 (EM MASSA SECA DE CIMENTO/ AREIA MÉDIA/ BRITA 1) - PREPARO MECÂNICO COM BETONEIRA 400 L. AF_05/2021</v>
      </c>
      <c r="E308" s="1002"/>
      <c r="F308" s="1002"/>
      <c r="G308" s="1002"/>
      <c r="H308" s="1002"/>
      <c r="I308" s="1002"/>
      <c r="J308" s="460" t="str">
        <f>ORÇAMENTO!H100</f>
        <v>M3</v>
      </c>
    </row>
    <row r="309" spans="1:10" x14ac:dyDescent="0.2">
      <c r="B309" s="913" t="s">
        <v>144</v>
      </c>
      <c r="C309" s="914"/>
      <c r="D309" s="914"/>
      <c r="E309" s="914"/>
      <c r="F309" s="914"/>
      <c r="G309" s="914"/>
      <c r="H309" s="915"/>
      <c r="I309" s="301" t="str">
        <f>_xlfn.IFS(J308="UN","QUANTIDADE",J308="M2","ÁREA",J1997="UN","QUANTIDADE",J308="M3","VOLUME",J308="KG","PESO",J308="CJ","QUANTIDADE",J308="M3XKM","M3XKM",J308="M","COMPRIMENTO",J308="MES","MES",J308="H","HORAS")</f>
        <v>VOLUME</v>
      </c>
      <c r="J309" s="287" t="s">
        <v>148</v>
      </c>
    </row>
    <row r="310" spans="1:10" x14ac:dyDescent="0.2">
      <c r="B310" s="908" t="s">
        <v>379</v>
      </c>
      <c r="C310" s="909"/>
      <c r="D310" s="909"/>
      <c r="E310" s="909"/>
      <c r="F310" s="909"/>
      <c r="G310" s="909"/>
      <c r="H310" s="910"/>
      <c r="I310" s="464">
        <v>1.65</v>
      </c>
      <c r="J310" s="911" t="s">
        <v>153</v>
      </c>
    </row>
    <row r="311" spans="1:10" ht="13.5" x14ac:dyDescent="0.2">
      <c r="A311" s="300" t="str">
        <f>VLOOKUP(B308,ORÇAMENTO!B:L,4,0)</f>
        <v>1.3.6.7</v>
      </c>
      <c r="B311" s="919" t="s">
        <v>149</v>
      </c>
      <c r="C311" s="920"/>
      <c r="D311" s="920"/>
      <c r="E311" s="920"/>
      <c r="F311" s="920"/>
      <c r="G311" s="920"/>
      <c r="H311" s="921"/>
      <c r="I311" s="467">
        <f>SUM(I310:I310)</f>
        <v>1.65</v>
      </c>
      <c r="J311" s="912"/>
    </row>
    <row r="312" spans="1:10" x14ac:dyDescent="0.2">
      <c r="B312" s="460" t="str">
        <f>ORÇAMENTO!B101</f>
        <v>1.3.6.8</v>
      </c>
      <c r="C312" s="460">
        <f>ORÇAMENTO!F101</f>
        <v>103670</v>
      </c>
      <c r="D312" s="1002" t="str">
        <f>ORÇAMENTO!G101</f>
        <v>LANÇAMENTO COM USO DE BALDES, ADENSAMENTO E ACABAMENTO DE CONCRETO EM ESTRUTURAS. AF_02/2022</v>
      </c>
      <c r="E312" s="1002"/>
      <c r="F312" s="1002"/>
      <c r="G312" s="1002"/>
      <c r="H312" s="1002"/>
      <c r="I312" s="1002"/>
      <c r="J312" s="460" t="str">
        <f>ORÇAMENTO!H101</f>
        <v>M3</v>
      </c>
    </row>
    <row r="313" spans="1:10" x14ac:dyDescent="0.2">
      <c r="B313" s="913" t="s">
        <v>144</v>
      </c>
      <c r="C313" s="914"/>
      <c r="D313" s="914"/>
      <c r="E313" s="914"/>
      <c r="F313" s="914"/>
      <c r="G313" s="914"/>
      <c r="H313" s="915"/>
      <c r="I313" s="301" t="str">
        <f>_xlfn.IFS(J312="UN","QUANTIDADE",J312="M2","ÁREA",J2001="UN","QUANTIDADE",J312="M3","VOLUME",J312="KG","PESO",J312="CJ","QUANTIDADE",J312="M3XKM","M3XKM",J312="M","COMPRIMENTO",J312="MES","MES",J312="H","HORAS")</f>
        <v>VOLUME</v>
      </c>
      <c r="J313" s="287" t="s">
        <v>148</v>
      </c>
    </row>
    <row r="314" spans="1:10" x14ac:dyDescent="0.2">
      <c r="B314" s="908" t="s">
        <v>379</v>
      </c>
      <c r="C314" s="909"/>
      <c r="D314" s="909"/>
      <c r="E314" s="909"/>
      <c r="F314" s="909"/>
      <c r="G314" s="909"/>
      <c r="H314" s="910"/>
      <c r="I314" s="464">
        <f>I311</f>
        <v>1.65</v>
      </c>
      <c r="J314" s="911" t="s">
        <v>153</v>
      </c>
    </row>
    <row r="315" spans="1:10" ht="13.5" x14ac:dyDescent="0.2">
      <c r="A315" s="300" t="str">
        <f>VLOOKUP(B312,ORÇAMENTO!B:L,4,0)</f>
        <v>1.3.6.8</v>
      </c>
      <c r="B315" s="919" t="s">
        <v>149</v>
      </c>
      <c r="C315" s="920"/>
      <c r="D315" s="920"/>
      <c r="E315" s="920"/>
      <c r="F315" s="920"/>
      <c r="G315" s="920"/>
      <c r="H315" s="921"/>
      <c r="I315" s="467">
        <f>SUM(I314:I314)</f>
        <v>1.65</v>
      </c>
      <c r="J315" s="912"/>
    </row>
    <row r="316" spans="1:10" x14ac:dyDescent="0.2">
      <c r="B316" s="305" t="str">
        <f>ORÇAMENTO!B103</f>
        <v>1.3.7</v>
      </c>
      <c r="C316" s="306"/>
      <c r="D316" s="307" t="str">
        <f>ORÇAMENTO!G103</f>
        <v>PILARES PLATIBANDA</v>
      </c>
      <c r="E316" s="307"/>
      <c r="F316" s="307"/>
      <c r="G316" s="307"/>
      <c r="H316" s="307"/>
      <c r="I316" s="307"/>
      <c r="J316" s="308"/>
    </row>
    <row r="317" spans="1:10" x14ac:dyDescent="0.2">
      <c r="B317" s="460" t="str">
        <f>ORÇAMENTO!B104</f>
        <v>1.3.7.1</v>
      </c>
      <c r="C317" s="460">
        <f>ORÇAMENTO!F104</f>
        <v>92443</v>
      </c>
      <c r="D317" s="1002" t="str">
        <f>ORÇAMENTO!G104</f>
        <v>MONTAGEM E DESMONTAGEM DE FÔRMA DE PILARES RETANGULARES E ESTRUTURAS SIMILARES, PÉ-DIREITO SIMPLES, EM CHAPA DE MADEIRA COMPENSADA PLASTIFICADA, 18 UTILIZAÇÕES. AF_09/2020</v>
      </c>
      <c r="E317" s="1002"/>
      <c r="F317" s="1002"/>
      <c r="G317" s="1002"/>
      <c r="H317" s="1002"/>
      <c r="I317" s="1002"/>
      <c r="J317" s="460" t="str">
        <f>ORÇAMENTO!H104</f>
        <v>M2</v>
      </c>
    </row>
    <row r="318" spans="1:10" x14ac:dyDescent="0.2">
      <c r="B318" s="913" t="s">
        <v>144</v>
      </c>
      <c r="C318" s="914"/>
      <c r="D318" s="914"/>
      <c r="E318" s="914"/>
      <c r="F318" s="914"/>
      <c r="G318" s="914"/>
      <c r="H318" s="915"/>
      <c r="I318" s="301" t="str">
        <f>_xlfn.IFS(J317="UN","QUANTIDADE",J317="M2","ÁREA",J2006="UN","QUANTIDADE",J317="M3","VOLUME",J317="KG","PESO",J317="CJ","QUANTIDADE",J317="M3XKM","M3XKM",J317="M","COMPRIMENTO",J317="MES","MES",J317="H","HORAS")</f>
        <v>ÁREA</v>
      </c>
      <c r="J318" s="287" t="s">
        <v>148</v>
      </c>
    </row>
    <row r="319" spans="1:10" x14ac:dyDescent="0.2">
      <c r="B319" s="908" t="s">
        <v>379</v>
      </c>
      <c r="C319" s="909"/>
      <c r="D319" s="909"/>
      <c r="E319" s="909"/>
      <c r="F319" s="909"/>
      <c r="G319" s="909"/>
      <c r="H319" s="910"/>
      <c r="I319" s="468">
        <v>40.270000000000003</v>
      </c>
      <c r="J319" s="911" t="s">
        <v>364</v>
      </c>
    </row>
    <row r="320" spans="1:10" ht="13.5" x14ac:dyDescent="0.2">
      <c r="A320" s="300" t="str">
        <f>VLOOKUP(B317,ORÇAMENTO!B:L,4,0)</f>
        <v>1.3.7.1</v>
      </c>
      <c r="B320" s="983" t="s">
        <v>149</v>
      </c>
      <c r="C320" s="984"/>
      <c r="D320" s="984"/>
      <c r="E320" s="984"/>
      <c r="F320" s="984"/>
      <c r="G320" s="984"/>
      <c r="H320" s="985"/>
      <c r="I320" s="466">
        <f>SUM(I319:I319)</f>
        <v>40.270000000000003</v>
      </c>
      <c r="J320" s="912"/>
    </row>
    <row r="321" spans="1:10" x14ac:dyDescent="0.2">
      <c r="B321" s="460" t="str">
        <f>ORÇAMENTO!B105</f>
        <v>1.3.7.2</v>
      </c>
      <c r="C321" s="460">
        <f>ORÇAMENTO!F105</f>
        <v>92759</v>
      </c>
      <c r="D321" s="1002" t="str">
        <f>ORÇAMENTO!G105</f>
        <v>ARMAÇÃO DE PILAR OU VIGA DE ESTRUTURA CONVENCIONAL DE CONCRETO ARMADO UTILIZANDO AÇO CA-60 DE 5,0 MM - MONTAGEM. AF_06/2022</v>
      </c>
      <c r="E321" s="1002"/>
      <c r="F321" s="1002"/>
      <c r="G321" s="1002"/>
      <c r="H321" s="1002"/>
      <c r="I321" s="1002"/>
      <c r="J321" s="460" t="str">
        <f>ORÇAMENTO!H105</f>
        <v>KG</v>
      </c>
    </row>
    <row r="322" spans="1:10" x14ac:dyDescent="0.2">
      <c r="B322" s="913" t="s">
        <v>144</v>
      </c>
      <c r="C322" s="914"/>
      <c r="D322" s="914"/>
      <c r="E322" s="914"/>
      <c r="F322" s="914"/>
      <c r="G322" s="914"/>
      <c r="H322" s="915"/>
      <c r="I322" s="301" t="str">
        <f>_xlfn.IFS(J321="UN","QUANTIDADE",J321="M2","ÁREA",J2010="UN","QUANTIDADE",J321="M3","VOLUME",J321="KG","PESO",J321="CJ","QUANTIDADE",J321="M3XKM","M3XKM",J321="M","COMPRIMENTO",J321="MES","MES",J321="H","HORAS")</f>
        <v>PESO</v>
      </c>
      <c r="J322" s="287" t="s">
        <v>148</v>
      </c>
    </row>
    <row r="323" spans="1:10" x14ac:dyDescent="0.2">
      <c r="B323" s="908" t="s">
        <v>379</v>
      </c>
      <c r="C323" s="909"/>
      <c r="D323" s="909"/>
      <c r="E323" s="909"/>
      <c r="F323" s="909"/>
      <c r="G323" s="909"/>
      <c r="H323" s="910"/>
      <c r="I323" s="464">
        <v>57.1</v>
      </c>
      <c r="J323" s="911" t="s">
        <v>365</v>
      </c>
    </row>
    <row r="324" spans="1:10" ht="13.5" x14ac:dyDescent="0.2">
      <c r="A324" s="300" t="str">
        <f>VLOOKUP(B321,ORÇAMENTO!B:L,4,0)</f>
        <v>1.3.7.2</v>
      </c>
      <c r="B324" s="919" t="s">
        <v>149</v>
      </c>
      <c r="C324" s="920"/>
      <c r="D324" s="920"/>
      <c r="E324" s="920"/>
      <c r="F324" s="920"/>
      <c r="G324" s="920"/>
      <c r="H324" s="921"/>
      <c r="I324" s="467">
        <f>SUM(I323:I323)</f>
        <v>57.1</v>
      </c>
      <c r="J324" s="912"/>
    </row>
    <row r="325" spans="1:10" x14ac:dyDescent="0.2">
      <c r="B325" s="460" t="str">
        <f>ORÇAMENTO!B106</f>
        <v>1.3.7.3</v>
      </c>
      <c r="C325" s="460">
        <f>ORÇAMENTO!F106</f>
        <v>92762</v>
      </c>
      <c r="D325" s="1002" t="str">
        <f>ORÇAMENTO!G106</f>
        <v>ARMAÇÃO DE PILAR OU VIGA DE ESTRUTURA CONVENCIONAL DE CONCRETO ARMADO UTILIZANDO AÇO CA-50 DE 10,0 MM - MONTAGEM. AF_06/2022</v>
      </c>
      <c r="E325" s="1002"/>
      <c r="F325" s="1002"/>
      <c r="G325" s="1002"/>
      <c r="H325" s="1002"/>
      <c r="I325" s="1002"/>
      <c r="J325" s="460" t="str">
        <f>ORÇAMENTO!H106</f>
        <v>KG</v>
      </c>
    </row>
    <row r="326" spans="1:10" x14ac:dyDescent="0.2">
      <c r="B326" s="913" t="s">
        <v>144</v>
      </c>
      <c r="C326" s="914"/>
      <c r="D326" s="914"/>
      <c r="E326" s="914"/>
      <c r="F326" s="914"/>
      <c r="G326" s="914"/>
      <c r="H326" s="915"/>
      <c r="I326" s="301" t="str">
        <f>_xlfn.IFS(J325="UN","QUANTIDADE",J325="M2","ÁREA",J2014="UN","QUANTIDADE",J325="M3","VOLUME",J325="KG","PESO",J325="CJ","QUANTIDADE",J325="M3XKM","M3XKM",J325="M","COMPRIMENTO",J325="MES","MES",J325="H","HORAS")</f>
        <v>PESO</v>
      </c>
      <c r="J326" s="287" t="s">
        <v>148</v>
      </c>
    </row>
    <row r="327" spans="1:10" x14ac:dyDescent="0.2">
      <c r="B327" s="908" t="s">
        <v>379</v>
      </c>
      <c r="C327" s="909"/>
      <c r="D327" s="909"/>
      <c r="E327" s="909"/>
      <c r="F327" s="909"/>
      <c r="G327" s="909"/>
      <c r="H327" s="910"/>
      <c r="I327" s="464">
        <v>136.1</v>
      </c>
      <c r="J327" s="911" t="s">
        <v>365</v>
      </c>
    </row>
    <row r="328" spans="1:10" ht="13.5" x14ac:dyDescent="0.2">
      <c r="A328" s="300" t="str">
        <f>VLOOKUP(B325,ORÇAMENTO!B:L,4,0)</f>
        <v>1.3.7.3</v>
      </c>
      <c r="B328" s="919" t="s">
        <v>149</v>
      </c>
      <c r="C328" s="920"/>
      <c r="D328" s="920"/>
      <c r="E328" s="920"/>
      <c r="F328" s="920"/>
      <c r="G328" s="920"/>
      <c r="H328" s="921"/>
      <c r="I328" s="467">
        <f>SUM(I327:I327)</f>
        <v>136.1</v>
      </c>
      <c r="J328" s="912"/>
    </row>
    <row r="329" spans="1:10" x14ac:dyDescent="0.2">
      <c r="B329" s="460" t="str">
        <f>ORÇAMENTO!B107</f>
        <v>1.3.7.4</v>
      </c>
      <c r="C329" s="460">
        <f>ORÇAMENTO!F107</f>
        <v>94965</v>
      </c>
      <c r="D329" s="1002" t="str">
        <f>ORÇAMENTO!G107</f>
        <v>CONCRETO FCK = 25MPA, TRAÇO 1:2,3:2,7 (EM MASSA SECA DE CIMENTO/ AREIA MÉDIA/ BRITA 1) - PREPARO MECÂNICO COM BETONEIRA 400 L. AF_05/2021</v>
      </c>
      <c r="E329" s="1002"/>
      <c r="F329" s="1002"/>
      <c r="G329" s="1002"/>
      <c r="H329" s="1002"/>
      <c r="I329" s="1002"/>
      <c r="J329" s="460" t="str">
        <f>ORÇAMENTO!H107</f>
        <v>M3</v>
      </c>
    </row>
    <row r="330" spans="1:10" x14ac:dyDescent="0.2">
      <c r="B330" s="913" t="s">
        <v>144</v>
      </c>
      <c r="C330" s="914"/>
      <c r="D330" s="914"/>
      <c r="E330" s="914"/>
      <c r="F330" s="914"/>
      <c r="G330" s="914"/>
      <c r="H330" s="915"/>
      <c r="I330" s="301" t="str">
        <f>_xlfn.IFS(J329="UN","QUANTIDADE",J329="M2","ÁREA",J2018="UN","QUANTIDADE",J329="M3","VOLUME",J329="KG","PESO",J329="CJ","QUANTIDADE",J329="M3XKM","M3XKM",J329="M","COMPRIMENTO",J329="MES","MES",J329="H","HORAS")</f>
        <v>VOLUME</v>
      </c>
      <c r="J330" s="287" t="s">
        <v>148</v>
      </c>
    </row>
    <row r="331" spans="1:10" x14ac:dyDescent="0.2">
      <c r="B331" s="908" t="s">
        <v>379</v>
      </c>
      <c r="C331" s="909"/>
      <c r="D331" s="909"/>
      <c r="E331" s="909"/>
      <c r="F331" s="909"/>
      <c r="G331" s="909"/>
      <c r="H331" s="910"/>
      <c r="I331" s="464">
        <v>1.83</v>
      </c>
      <c r="J331" s="911" t="s">
        <v>153</v>
      </c>
    </row>
    <row r="332" spans="1:10" ht="13.5" x14ac:dyDescent="0.2">
      <c r="A332" s="300" t="str">
        <f>VLOOKUP(B329,ORÇAMENTO!B:L,4,0)</f>
        <v>1.3.7.4</v>
      </c>
      <c r="B332" s="919" t="s">
        <v>149</v>
      </c>
      <c r="C332" s="920"/>
      <c r="D332" s="920"/>
      <c r="E332" s="920"/>
      <c r="F332" s="920"/>
      <c r="G332" s="920"/>
      <c r="H332" s="921"/>
      <c r="I332" s="467">
        <f>SUM(I331:I331)</f>
        <v>1.83</v>
      </c>
      <c r="J332" s="912"/>
    </row>
    <row r="333" spans="1:10" x14ac:dyDescent="0.2">
      <c r="B333" s="460" t="str">
        <f>ORÇAMENTO!B108</f>
        <v>1.3.7.5</v>
      </c>
      <c r="C333" s="460">
        <f>ORÇAMENTO!F108</f>
        <v>103670</v>
      </c>
      <c r="D333" s="1002" t="str">
        <f>ORÇAMENTO!G108</f>
        <v>LANÇAMENTO COM USO DE BALDES, ADENSAMENTO E ACABAMENTO DE CONCRETO EM ESTRUTURAS. AF_02/2022</v>
      </c>
      <c r="E333" s="1002"/>
      <c r="F333" s="1002"/>
      <c r="G333" s="1002"/>
      <c r="H333" s="1002"/>
      <c r="I333" s="1002"/>
      <c r="J333" s="460" t="str">
        <f>ORÇAMENTO!H108</f>
        <v>M3</v>
      </c>
    </row>
    <row r="334" spans="1:10" x14ac:dyDescent="0.2">
      <c r="B334" s="913" t="s">
        <v>144</v>
      </c>
      <c r="C334" s="914"/>
      <c r="D334" s="914"/>
      <c r="E334" s="914"/>
      <c r="F334" s="914"/>
      <c r="G334" s="914"/>
      <c r="H334" s="915"/>
      <c r="I334" s="301" t="str">
        <f>_xlfn.IFS(J333="UN","QUANTIDADE",J333="M2","ÁREA",J2022="UN","QUANTIDADE",J333="M3","VOLUME",J333="KG","PESO",J333="CJ","QUANTIDADE",J333="M3XKM","M3XKM",J333="M","COMPRIMENTO",J333="MES","MES",J333="H","HORAS")</f>
        <v>VOLUME</v>
      </c>
      <c r="J334" s="287" t="s">
        <v>148</v>
      </c>
    </row>
    <row r="335" spans="1:10" x14ac:dyDescent="0.2">
      <c r="B335" s="908" t="s">
        <v>379</v>
      </c>
      <c r="C335" s="909"/>
      <c r="D335" s="909"/>
      <c r="E335" s="909"/>
      <c r="F335" s="909"/>
      <c r="G335" s="909"/>
      <c r="H335" s="910"/>
      <c r="I335" s="464">
        <f>I332</f>
        <v>1.83</v>
      </c>
      <c r="J335" s="911" t="s">
        <v>153</v>
      </c>
    </row>
    <row r="336" spans="1:10" ht="13.5" x14ac:dyDescent="0.2">
      <c r="A336" s="300" t="str">
        <f>VLOOKUP(B333,ORÇAMENTO!B:L,4,0)</f>
        <v>1.3.7.5</v>
      </c>
      <c r="B336" s="919" t="s">
        <v>149</v>
      </c>
      <c r="C336" s="920"/>
      <c r="D336" s="920"/>
      <c r="E336" s="920"/>
      <c r="F336" s="920"/>
      <c r="G336" s="920"/>
      <c r="H336" s="921"/>
      <c r="I336" s="467">
        <f>SUM(I335:I335)</f>
        <v>1.83</v>
      </c>
      <c r="J336" s="912"/>
    </row>
    <row r="337" spans="1:10" x14ac:dyDescent="0.2">
      <c r="B337" s="305" t="str">
        <f>ORÇAMENTO!B110</f>
        <v>1.3.8</v>
      </c>
      <c r="C337" s="306"/>
      <c r="D337" s="307" t="str">
        <f>ORÇAMENTO!G110</f>
        <v>LAJES</v>
      </c>
      <c r="E337" s="307"/>
      <c r="F337" s="307"/>
      <c r="G337" s="307"/>
      <c r="H337" s="307"/>
      <c r="I337" s="307"/>
      <c r="J337" s="308"/>
    </row>
    <row r="338" spans="1:10" x14ac:dyDescent="0.2">
      <c r="B338" s="460" t="str">
        <f>ORÇAMENTO!B111</f>
        <v>1.3.8.1</v>
      </c>
      <c r="C338" s="460">
        <f>ORÇAMENTO!F111</f>
        <v>92267</v>
      </c>
      <c r="D338" s="1002" t="str">
        <f>ORÇAMENTO!G111</f>
        <v>FABRICAÇÃO DE FÔRMA PARA LAJES, EM CHAPA DE MADEIRA COMPENSADA RESINADA, E = 17 MM. AF_09/2020</v>
      </c>
      <c r="E338" s="1002"/>
      <c r="F338" s="1002"/>
      <c r="G338" s="1002"/>
      <c r="H338" s="1002"/>
      <c r="I338" s="1002"/>
      <c r="J338" s="460" t="str">
        <f>ORÇAMENTO!H111</f>
        <v>M2</v>
      </c>
    </row>
    <row r="339" spans="1:10" x14ac:dyDescent="0.2">
      <c r="B339" s="913" t="s">
        <v>144</v>
      </c>
      <c r="C339" s="914"/>
      <c r="D339" s="914"/>
      <c r="E339" s="914"/>
      <c r="F339" s="914"/>
      <c r="G339" s="914"/>
      <c r="H339" s="915"/>
      <c r="I339" s="301" t="str">
        <f>_xlfn.IFS(J338="UN","QUANTIDADE",J338="M2","ÁREA",J2027="UN","QUANTIDADE",J338="M3","VOLUME",J338="KG","PESO",J338="CJ","QUANTIDADE",J338="M3XKM","M3XKM",J338="M","COMPRIMENTO",J338="MES","MES",J338="H","HORAS")</f>
        <v>ÁREA</v>
      </c>
      <c r="J339" s="287" t="s">
        <v>148</v>
      </c>
    </row>
    <row r="340" spans="1:10" x14ac:dyDescent="0.2">
      <c r="B340" s="908" t="s">
        <v>379</v>
      </c>
      <c r="C340" s="909"/>
      <c r="D340" s="909"/>
      <c r="E340" s="909"/>
      <c r="F340" s="909"/>
      <c r="G340" s="909"/>
      <c r="H340" s="910"/>
      <c r="I340" s="468">
        <v>29.62</v>
      </c>
      <c r="J340" s="911" t="s">
        <v>364</v>
      </c>
    </row>
    <row r="341" spans="1:10" ht="13.5" x14ac:dyDescent="0.2">
      <c r="A341" s="300" t="str">
        <f>VLOOKUP(B338,ORÇAMENTO!B:L,4,0)</f>
        <v>1.3.8.1</v>
      </c>
      <c r="B341" s="983" t="s">
        <v>149</v>
      </c>
      <c r="C341" s="984"/>
      <c r="D341" s="984"/>
      <c r="E341" s="984"/>
      <c r="F341" s="984"/>
      <c r="G341" s="984"/>
      <c r="H341" s="985"/>
      <c r="I341" s="466">
        <f>SUM(I340:I340)</f>
        <v>29.62</v>
      </c>
      <c r="J341" s="912"/>
    </row>
    <row r="342" spans="1:10" x14ac:dyDescent="0.2">
      <c r="B342" s="460" t="str">
        <f>ORÇAMENTO!B112</f>
        <v>1.3.8.2</v>
      </c>
      <c r="C342" s="460">
        <f>ORÇAMENTO!F112</f>
        <v>92767</v>
      </c>
      <c r="D342" s="1002" t="str">
        <f>ORÇAMENTO!G112</f>
        <v>ARMAÇÃO DE LAJE DE ESTRUTURA CONVENCIONAL DE CONCRETO ARMADO UTILIZANDO AÇO CA-60 DE 4,2 MM - MONTAGEM. AF_06/2022</v>
      </c>
      <c r="E342" s="1002"/>
      <c r="F342" s="1002"/>
      <c r="G342" s="1002"/>
      <c r="H342" s="1002"/>
      <c r="I342" s="1002"/>
      <c r="J342" s="460" t="str">
        <f>ORÇAMENTO!H112</f>
        <v>KG</v>
      </c>
    </row>
    <row r="343" spans="1:10" x14ac:dyDescent="0.2">
      <c r="B343" s="913" t="s">
        <v>144</v>
      </c>
      <c r="C343" s="914"/>
      <c r="D343" s="914"/>
      <c r="E343" s="914"/>
      <c r="F343" s="914"/>
      <c r="G343" s="914"/>
      <c r="H343" s="915"/>
      <c r="I343" s="301" t="str">
        <f>_xlfn.IFS(J342="UN","QUANTIDADE",J342="M2","ÁREA",J2031="UN","QUANTIDADE",J342="M3","VOLUME",J342="KG","PESO",J342="CJ","QUANTIDADE",J342="M3XKM","M3XKM",J342="M","COMPRIMENTO",J342="MES","MES",J342="H","HORAS")</f>
        <v>PESO</v>
      </c>
      <c r="J343" s="287" t="s">
        <v>148</v>
      </c>
    </row>
    <row r="344" spans="1:10" x14ac:dyDescent="0.2">
      <c r="B344" s="908" t="s">
        <v>379</v>
      </c>
      <c r="C344" s="909"/>
      <c r="D344" s="909"/>
      <c r="E344" s="909"/>
      <c r="F344" s="909"/>
      <c r="G344" s="909"/>
      <c r="H344" s="910"/>
      <c r="I344" s="464">
        <f>23.7+18.1</f>
        <v>41.8</v>
      </c>
      <c r="J344" s="911" t="s">
        <v>365</v>
      </c>
    </row>
    <row r="345" spans="1:10" ht="13.5" x14ac:dyDescent="0.2">
      <c r="A345" s="300" t="str">
        <f>VLOOKUP(B342,ORÇAMENTO!B:L,4,0)</f>
        <v>1.3.8.2</v>
      </c>
      <c r="B345" s="919" t="s">
        <v>149</v>
      </c>
      <c r="C345" s="920"/>
      <c r="D345" s="920"/>
      <c r="E345" s="920"/>
      <c r="F345" s="920"/>
      <c r="G345" s="920"/>
      <c r="H345" s="921"/>
      <c r="I345" s="467">
        <f>SUM(I344:I344)</f>
        <v>41.8</v>
      </c>
      <c r="J345" s="912"/>
    </row>
    <row r="346" spans="1:10" x14ac:dyDescent="0.2">
      <c r="B346" s="460" t="str">
        <f>ORÇAMENTO!B113</f>
        <v>1.3.8.3</v>
      </c>
      <c r="C346" s="460">
        <f>ORÇAMENTO!F113</f>
        <v>92768</v>
      </c>
      <c r="D346" s="1002" t="str">
        <f>ORÇAMENTO!G113</f>
        <v>ARMAÇÃO DE LAJE DE ESTRUTURA CONVENCIONAL DE CONCRETO ARMADO UTILIZANDO AÇO CA-60 DE 5,0 MM - MONTAGEM. AF_06/2022</v>
      </c>
      <c r="E346" s="1002"/>
      <c r="F346" s="1002"/>
      <c r="G346" s="1002"/>
      <c r="H346" s="1002"/>
      <c r="I346" s="1002"/>
      <c r="J346" s="460" t="str">
        <f>ORÇAMENTO!H113</f>
        <v>KG</v>
      </c>
    </row>
    <row r="347" spans="1:10" x14ac:dyDescent="0.2">
      <c r="B347" s="913" t="s">
        <v>144</v>
      </c>
      <c r="C347" s="914"/>
      <c r="D347" s="914"/>
      <c r="E347" s="914"/>
      <c r="F347" s="914"/>
      <c r="G347" s="914"/>
      <c r="H347" s="915"/>
      <c r="I347" s="301" t="str">
        <f>_xlfn.IFS(J346="UN","QUANTIDADE",J346="M2","ÁREA",J2035="UN","QUANTIDADE",J346="M3","VOLUME",J346="KG","PESO",J346="CJ","QUANTIDADE",J346="M3XKM","M3XKM",J346="M","COMPRIMENTO",J346="MES","MES",J346="H","HORAS")</f>
        <v>PESO</v>
      </c>
      <c r="J347" s="287" t="s">
        <v>148</v>
      </c>
    </row>
    <row r="348" spans="1:10" x14ac:dyDescent="0.2">
      <c r="B348" s="908" t="s">
        <v>379</v>
      </c>
      <c r="C348" s="909"/>
      <c r="D348" s="909"/>
      <c r="E348" s="909"/>
      <c r="F348" s="909"/>
      <c r="G348" s="909"/>
      <c r="H348" s="910"/>
      <c r="I348" s="464">
        <f>41.5</f>
        <v>41.5</v>
      </c>
      <c r="J348" s="911" t="s">
        <v>365</v>
      </c>
    </row>
    <row r="349" spans="1:10" ht="13.5" x14ac:dyDescent="0.2">
      <c r="A349" s="300" t="str">
        <f>VLOOKUP(B346,ORÇAMENTO!B:L,4,0)</f>
        <v>1.3.8.3</v>
      </c>
      <c r="B349" s="919" t="s">
        <v>149</v>
      </c>
      <c r="C349" s="920"/>
      <c r="D349" s="920"/>
      <c r="E349" s="920"/>
      <c r="F349" s="920"/>
      <c r="G349" s="920"/>
      <c r="H349" s="921"/>
      <c r="I349" s="467">
        <f>SUM(I348:I348)</f>
        <v>41.5</v>
      </c>
      <c r="J349" s="912"/>
    </row>
    <row r="350" spans="1:10" x14ac:dyDescent="0.2">
      <c r="B350" s="460" t="str">
        <f>ORÇAMENTO!B114</f>
        <v>1.3.8.4</v>
      </c>
      <c r="C350" s="460">
        <f>ORÇAMENTO!F114</f>
        <v>92769</v>
      </c>
      <c r="D350" s="1002" t="str">
        <f>ORÇAMENTO!G114</f>
        <v>ARMAÇÃO DE LAJE DE ESTRUTURA CONVENCIONAL DE CONCRETO ARMADO UTILIZANDO AÇO CA-50 DE 6,3 MM - MONTAGEM. AF_06/2022</v>
      </c>
      <c r="E350" s="1002"/>
      <c r="F350" s="1002"/>
      <c r="G350" s="1002"/>
      <c r="H350" s="1002"/>
      <c r="I350" s="1002"/>
      <c r="J350" s="460" t="str">
        <f>ORÇAMENTO!H114</f>
        <v>KG</v>
      </c>
    </row>
    <row r="351" spans="1:10" x14ac:dyDescent="0.2">
      <c r="B351" s="913" t="s">
        <v>144</v>
      </c>
      <c r="C351" s="914"/>
      <c r="D351" s="914"/>
      <c r="E351" s="914"/>
      <c r="F351" s="914"/>
      <c r="G351" s="914"/>
      <c r="H351" s="915"/>
      <c r="I351" s="301" t="str">
        <f>_xlfn.IFS(J350="UN","QUANTIDADE",J350="M2","ÁREA",J2039="UN","QUANTIDADE",J350="M3","VOLUME",J350="KG","PESO",J350="CJ","QUANTIDADE",J350="M3XKM","M3XKM",J350="M","COMPRIMENTO",J350="MES","MES",J350="H","HORAS")</f>
        <v>PESO</v>
      </c>
      <c r="J351" s="287" t="s">
        <v>148</v>
      </c>
    </row>
    <row r="352" spans="1:10" x14ac:dyDescent="0.2">
      <c r="B352" s="908" t="s">
        <v>379</v>
      </c>
      <c r="C352" s="909"/>
      <c r="D352" s="909"/>
      <c r="E352" s="909"/>
      <c r="F352" s="909"/>
      <c r="G352" s="909"/>
      <c r="H352" s="910"/>
      <c r="I352" s="464">
        <f>34.2</f>
        <v>34.200000000000003</v>
      </c>
      <c r="J352" s="911" t="s">
        <v>153</v>
      </c>
    </row>
    <row r="353" spans="1:10" ht="13.5" x14ac:dyDescent="0.2">
      <c r="A353" s="300" t="str">
        <f>VLOOKUP(B350,ORÇAMENTO!B:L,4,0)</f>
        <v>1.3.8.4</v>
      </c>
      <c r="B353" s="919" t="s">
        <v>149</v>
      </c>
      <c r="C353" s="920"/>
      <c r="D353" s="920"/>
      <c r="E353" s="920"/>
      <c r="F353" s="920"/>
      <c r="G353" s="920"/>
      <c r="H353" s="921"/>
      <c r="I353" s="467">
        <f>SUM(I352:I352)</f>
        <v>34.200000000000003</v>
      </c>
      <c r="J353" s="912"/>
    </row>
    <row r="354" spans="1:10" x14ac:dyDescent="0.2">
      <c r="B354" s="460" t="str">
        <f>ORÇAMENTO!B115</f>
        <v>1.3.8.5</v>
      </c>
      <c r="C354" s="460">
        <f>ORÇAMENTO!F115</f>
        <v>92770</v>
      </c>
      <c r="D354" s="1002" t="str">
        <f>ORÇAMENTO!G115</f>
        <v>ARMAÇÃO DE LAJE DE ESTRUTURA CONVENCIONAL DE CONCRETO ARMADO UTILIZANDO AÇO CA-50 DE 8,0 MM - MONTAGEM. AF_06/2022</v>
      </c>
      <c r="E354" s="1002"/>
      <c r="F354" s="1002"/>
      <c r="G354" s="1002"/>
      <c r="H354" s="1002"/>
      <c r="I354" s="1002"/>
      <c r="J354" s="460" t="str">
        <f>ORÇAMENTO!H115</f>
        <v>KG</v>
      </c>
    </row>
    <row r="355" spans="1:10" x14ac:dyDescent="0.2">
      <c r="B355" s="913" t="s">
        <v>144</v>
      </c>
      <c r="C355" s="914"/>
      <c r="D355" s="914"/>
      <c r="E355" s="914"/>
      <c r="F355" s="914"/>
      <c r="G355" s="914"/>
      <c r="H355" s="915"/>
      <c r="I355" s="301" t="str">
        <f>_xlfn.IFS(J354="UN","QUANTIDADE",J354="M2","ÁREA",J2043="UN","QUANTIDADE",J354="M3","VOLUME",J354="KG","PESO",J354="CJ","QUANTIDADE",J354="M3XKM","M3XKM",J354="M","COMPRIMENTO",J354="MES","MES",J354="H","HORAS")</f>
        <v>PESO</v>
      </c>
      <c r="J355" s="287" t="s">
        <v>148</v>
      </c>
    </row>
    <row r="356" spans="1:10" x14ac:dyDescent="0.2">
      <c r="B356" s="908" t="s">
        <v>379</v>
      </c>
      <c r="C356" s="909"/>
      <c r="D356" s="909"/>
      <c r="E356" s="909"/>
      <c r="F356" s="909"/>
      <c r="G356" s="909"/>
      <c r="H356" s="910"/>
      <c r="I356" s="464">
        <f>105.3</f>
        <v>105.3</v>
      </c>
      <c r="J356" s="911" t="s">
        <v>153</v>
      </c>
    </row>
    <row r="357" spans="1:10" ht="13.5" x14ac:dyDescent="0.2">
      <c r="A357" s="300" t="str">
        <f>VLOOKUP(B354,ORÇAMENTO!B:L,4,0)</f>
        <v>1.3.8.5</v>
      </c>
      <c r="B357" s="919" t="s">
        <v>149</v>
      </c>
      <c r="C357" s="920"/>
      <c r="D357" s="920"/>
      <c r="E357" s="920"/>
      <c r="F357" s="920"/>
      <c r="G357" s="920"/>
      <c r="H357" s="921"/>
      <c r="I357" s="467">
        <f>SUM(I356:I356)</f>
        <v>105.3</v>
      </c>
      <c r="J357" s="912"/>
    </row>
    <row r="358" spans="1:10" x14ac:dyDescent="0.2">
      <c r="A358" s="300"/>
      <c r="B358" s="460" t="str">
        <f>ORÇAMENTO!B116</f>
        <v>1.3.8.6</v>
      </c>
      <c r="C358" s="460">
        <f>ORÇAMENTO!F116</f>
        <v>94965</v>
      </c>
      <c r="D358" s="1002" t="str">
        <f>ORÇAMENTO!G116</f>
        <v>CONCRETO FCK = 25MPA, TRAÇO 1:2,3:2,7 (EM MASSA SECA DE CIMENTO/ AREIA MÉDIA/ BRITA 1) - PREPARO MECÂNICO COM BETONEIRA 400 L. AF_05/2021</v>
      </c>
      <c r="E358" s="1002"/>
      <c r="F358" s="1002"/>
      <c r="G358" s="1002"/>
      <c r="H358" s="1002"/>
      <c r="I358" s="1002"/>
      <c r="J358" s="460" t="str">
        <f>ORÇAMENTO!H116</f>
        <v>M3</v>
      </c>
    </row>
    <row r="359" spans="1:10" x14ac:dyDescent="0.2">
      <c r="B359" s="913" t="s">
        <v>144</v>
      </c>
      <c r="C359" s="914"/>
      <c r="D359" s="914"/>
      <c r="E359" s="914"/>
      <c r="F359" s="914"/>
      <c r="G359" s="914"/>
      <c r="H359" s="915"/>
      <c r="I359" s="301" t="str">
        <f>_xlfn.IFS(J358="UN","QUANTIDADE",J358="M2","ÁREA",J2051="UN","QUANTIDADE",J358="M3","VOLUME",J358="KG","PESO",J358="CJ","QUANTIDADE",J358="M3XKM","M3XKM",J358="M","COMPRIMENTO",J358="MES","MES",J358="H","HORAS")</f>
        <v>VOLUME</v>
      </c>
      <c r="J359" s="287" t="s">
        <v>148</v>
      </c>
    </row>
    <row r="360" spans="1:10" x14ac:dyDescent="0.2">
      <c r="B360" s="908" t="s">
        <v>379</v>
      </c>
      <c r="C360" s="909"/>
      <c r="D360" s="909"/>
      <c r="E360" s="909"/>
      <c r="F360" s="909"/>
      <c r="G360" s="909"/>
      <c r="H360" s="910"/>
      <c r="I360" s="464">
        <f>2.62</f>
        <v>2.62</v>
      </c>
      <c r="J360" s="911" t="s">
        <v>153</v>
      </c>
    </row>
    <row r="361" spans="1:10" ht="13.5" x14ac:dyDescent="0.2">
      <c r="A361" s="300" t="str">
        <f>VLOOKUP(B358,ORÇAMENTO!B:L,4,0)</f>
        <v>1.3.8.6</v>
      </c>
      <c r="B361" s="919" t="s">
        <v>149</v>
      </c>
      <c r="C361" s="920"/>
      <c r="D361" s="920"/>
      <c r="E361" s="920"/>
      <c r="F361" s="920"/>
      <c r="G361" s="920"/>
      <c r="H361" s="921"/>
      <c r="I361" s="467">
        <f>SUM(I360:I360)</f>
        <v>2.62</v>
      </c>
      <c r="J361" s="912"/>
    </row>
    <row r="362" spans="1:10" x14ac:dyDescent="0.2">
      <c r="A362" s="300"/>
      <c r="B362" s="460" t="str">
        <f>ORÇAMENTO!B117</f>
        <v>1.3.8.7</v>
      </c>
      <c r="C362" s="460">
        <f>ORÇAMENTO!F117</f>
        <v>103673</v>
      </c>
      <c r="D362" s="1002" t="str">
        <f>ORÇAMENTO!G117</f>
        <v>LANÇAMENTO COM USO DE BOMBA, ADENSAMENTO E ACABAMENTO DE CONCRETO EM ESTRUTURAS. AF_02/2022</v>
      </c>
      <c r="E362" s="1002"/>
      <c r="F362" s="1002"/>
      <c r="G362" s="1002"/>
      <c r="H362" s="1002"/>
      <c r="I362" s="1002"/>
      <c r="J362" s="460" t="str">
        <f>ORÇAMENTO!H117</f>
        <v>M3</v>
      </c>
    </row>
    <row r="363" spans="1:10" x14ac:dyDescent="0.2">
      <c r="B363" s="913" t="s">
        <v>144</v>
      </c>
      <c r="C363" s="914"/>
      <c r="D363" s="914"/>
      <c r="E363" s="914"/>
      <c r="F363" s="914"/>
      <c r="G363" s="914"/>
      <c r="H363" s="915"/>
      <c r="I363" s="301" t="str">
        <f>_xlfn.IFS(J362="UN","QUANTIDADE",J362="M2","ÁREA",J2055="UN","QUANTIDADE",J362="M3","VOLUME",J362="KG","PESO",J362="CJ","QUANTIDADE",J362="M3XKM","M3XKM",J362="M","COMPRIMENTO",J362="MES","MES",J362="H","HORAS")</f>
        <v>VOLUME</v>
      </c>
      <c r="J363" s="287" t="s">
        <v>148</v>
      </c>
    </row>
    <row r="364" spans="1:10" x14ac:dyDescent="0.2">
      <c r="B364" s="908" t="s">
        <v>379</v>
      </c>
      <c r="C364" s="909"/>
      <c r="D364" s="909"/>
      <c r="E364" s="909"/>
      <c r="F364" s="909"/>
      <c r="G364" s="909"/>
      <c r="H364" s="910"/>
      <c r="I364" s="464">
        <f>I361</f>
        <v>2.62</v>
      </c>
      <c r="J364" s="911" t="s">
        <v>153</v>
      </c>
    </row>
    <row r="365" spans="1:10" ht="13.5" x14ac:dyDescent="0.2">
      <c r="A365" s="300" t="str">
        <f>VLOOKUP(B362,ORÇAMENTO!B:L,4,0)</f>
        <v>1.3.8.7</v>
      </c>
      <c r="B365" s="919" t="s">
        <v>149</v>
      </c>
      <c r="C365" s="920"/>
      <c r="D365" s="920"/>
      <c r="E365" s="920"/>
      <c r="F365" s="920"/>
      <c r="G365" s="920"/>
      <c r="H365" s="921"/>
      <c r="I365" s="467">
        <f>SUM(I364:I364)</f>
        <v>2.62</v>
      </c>
      <c r="J365" s="912"/>
    </row>
    <row r="366" spans="1:10" x14ac:dyDescent="0.2">
      <c r="A366" s="300"/>
      <c r="B366" s="460" t="str">
        <f>ORÇAMENTO!B118</f>
        <v>1.3.8.8</v>
      </c>
      <c r="C366" s="460">
        <f>ORÇAMENTO!F118</f>
        <v>701000119</v>
      </c>
      <c r="D366" s="1002" t="str">
        <f>ORÇAMENTO!G118</f>
        <v>IMPERMEABILIZACAO DE LAJES E MARQUISES UTILIZANDO VIAPOL LAJE ALUMINIO 3MM DA VIAPOL OU SIMILAR E PINTURA ASFALTICA PRIMER (UMA DEMAO) - FORNECIMENTO E APLICACAO</v>
      </c>
      <c r="E366" s="1002"/>
      <c r="F366" s="1002"/>
      <c r="G366" s="1002"/>
      <c r="H366" s="1002"/>
      <c r="I366" s="1002"/>
      <c r="J366" s="460" t="str">
        <f>ORÇAMENTO!H118</f>
        <v>M2</v>
      </c>
    </row>
    <row r="367" spans="1:10" x14ac:dyDescent="0.2">
      <c r="B367" s="913" t="s">
        <v>144</v>
      </c>
      <c r="C367" s="914"/>
      <c r="D367" s="914"/>
      <c r="E367" s="914"/>
      <c r="F367" s="914"/>
      <c r="G367" s="914"/>
      <c r="H367" s="915"/>
      <c r="I367" s="301" t="str">
        <f>_xlfn.IFS(J366="UN","QUANTIDADE",J366="M2","ÁREA",J2059="UN","QUANTIDADE",J366="M3","VOLUME",J366="KG","PESO",J366="CJ","QUANTIDADE",J366="M3XKM","M3XKM",J366="M","COMPRIMENTO",J366="MES","MES",J366="H","HORAS")</f>
        <v>ÁREA</v>
      </c>
      <c r="J367" s="287" t="s">
        <v>148</v>
      </c>
    </row>
    <row r="368" spans="1:10" x14ac:dyDescent="0.2">
      <c r="B368" s="908" t="s">
        <v>379</v>
      </c>
      <c r="C368" s="909"/>
      <c r="D368" s="909"/>
      <c r="E368" s="909"/>
      <c r="F368" s="909"/>
      <c r="G368" s="909"/>
      <c r="H368" s="910"/>
      <c r="I368" s="464">
        <v>27.06</v>
      </c>
      <c r="J368" s="911" t="s">
        <v>153</v>
      </c>
    </row>
    <row r="369" spans="1:10" ht="13.5" x14ac:dyDescent="0.2">
      <c r="A369" s="300" t="str">
        <f>VLOOKUP(B366,ORÇAMENTO!B:L,4,0)</f>
        <v>1.3.8.8</v>
      </c>
      <c r="B369" s="919" t="s">
        <v>149</v>
      </c>
      <c r="C369" s="920"/>
      <c r="D369" s="920"/>
      <c r="E369" s="920"/>
      <c r="F369" s="920"/>
      <c r="G369" s="920"/>
      <c r="H369" s="921"/>
      <c r="I369" s="467">
        <f>SUM(I368:I368)</f>
        <v>27.06</v>
      </c>
      <c r="J369" s="912"/>
    </row>
    <row r="370" spans="1:10" x14ac:dyDescent="0.2">
      <c r="B370" s="460" t="str">
        <f>ORÇAMENTO!B119</f>
        <v>1.3.8.9</v>
      </c>
      <c r="C370" s="460">
        <f>ORÇAMENTO!F119</f>
        <v>601003180</v>
      </c>
      <c r="D370" s="1002" t="str">
        <f>ORÇAMENTO!G119</f>
        <v>LAJE PRE-FABRICADA PROTENDIDA BETA 12 (8CM DE TRILHO + 4CM DE CAPA), CONCRETO USINADO BOMBEADO FCK=25,0MPA, CONS=0,0441M3/M2, EPS/CERAMICA H8-40, INTEREIXO 40CM, SOBREC.=340KG/M2, VAOS ATE 4,60M, VIGUETAS 5 FIOS DE ACO (EXCL. ESC. E FERRAGENS)</v>
      </c>
      <c r="E370" s="1002"/>
      <c r="F370" s="1002"/>
      <c r="G370" s="1002"/>
      <c r="H370" s="1002"/>
      <c r="I370" s="1002"/>
      <c r="J370" s="460" t="str">
        <f>ORÇAMENTO!H119</f>
        <v>M2</v>
      </c>
    </row>
    <row r="371" spans="1:10" ht="13.5" x14ac:dyDescent="0.2">
      <c r="B371" s="913" t="s">
        <v>144</v>
      </c>
      <c r="C371" s="914"/>
      <c r="D371" s="914"/>
      <c r="E371" s="933" t="s">
        <v>369</v>
      </c>
      <c r="F371" s="934"/>
      <c r="G371" s="935"/>
      <c r="H371" s="916" t="str">
        <f>_xlfn.IFS(J370="UN","QUANTIDADE",J370="M2","ÁREA",J1977="UN","QUANTIDADE",J370="M3","VOLUME",J370="KG","PESO",J370="CJ","QUANTIDADE",J370="M3XKM","M3XKM",J370="M","COMPRIMENTO",J370="MES","MES",J380="H","HORAS")</f>
        <v>ÁREA</v>
      </c>
      <c r="I371" s="917"/>
      <c r="J371" s="301" t="s">
        <v>170</v>
      </c>
    </row>
    <row r="372" spans="1:10" ht="40.5" customHeight="1" x14ac:dyDescent="0.2">
      <c r="B372" s="1089"/>
      <c r="C372" s="1094"/>
      <c r="D372" s="1090"/>
      <c r="E372" s="918" t="s">
        <v>1032</v>
      </c>
      <c r="F372" s="909"/>
      <c r="G372" s="910"/>
      <c r="H372" s="980">
        <v>10.74</v>
      </c>
      <c r="I372" s="980"/>
      <c r="J372" s="314" t="s">
        <v>147</v>
      </c>
    </row>
    <row r="373" spans="1:10" ht="13.5" x14ac:dyDescent="0.2">
      <c r="A373" s="300" t="str">
        <f>VLOOKUP(B370,ORÇAMENTO!B:L,4,0)</f>
        <v>1.3.8.9</v>
      </c>
      <c r="B373" s="983" t="s">
        <v>149</v>
      </c>
      <c r="C373" s="984"/>
      <c r="D373" s="984"/>
      <c r="E373" s="984"/>
      <c r="F373" s="984"/>
      <c r="G373" s="984"/>
      <c r="H373" s="985"/>
      <c r="I373" s="466">
        <f>SUM(H372:I372)</f>
        <v>10.74</v>
      </c>
      <c r="J373" s="303"/>
    </row>
    <row r="374" spans="1:10" x14ac:dyDescent="0.2">
      <c r="B374" s="305" t="str">
        <f>ORÇAMENTO!B121</f>
        <v>1.4</v>
      </c>
      <c r="C374" s="306"/>
      <c r="D374" s="307" t="str">
        <f>ORÇAMENTO!G121</f>
        <v>VEDAÇÃO</v>
      </c>
      <c r="E374" s="307"/>
      <c r="F374" s="307"/>
      <c r="G374" s="307"/>
      <c r="H374" s="307"/>
      <c r="I374" s="307"/>
      <c r="J374" s="308"/>
    </row>
    <row r="375" spans="1:10" x14ac:dyDescent="0.2">
      <c r="B375" s="305" t="str">
        <f>ORÇAMENTO!B122</f>
        <v>1.4.1</v>
      </c>
      <c r="C375" s="306"/>
      <c r="D375" s="307" t="str">
        <f>ORÇAMENTO!G122</f>
        <v>PAREDES</v>
      </c>
      <c r="E375" s="307"/>
      <c r="F375" s="307"/>
      <c r="G375" s="307"/>
      <c r="H375" s="307"/>
      <c r="I375" s="307"/>
      <c r="J375" s="308"/>
    </row>
    <row r="376" spans="1:10" x14ac:dyDescent="0.2">
      <c r="B376" s="461" t="str">
        <f>ORÇAMENTO!B123</f>
        <v>1.4.1.1</v>
      </c>
      <c r="C376" s="460">
        <f>ORÇAMENTO!F123</f>
        <v>103330</v>
      </c>
      <c r="D376" s="926" t="str">
        <f>ORÇAMENTO!G123</f>
        <v>ALVENARIA DE VEDAÇÃO DE BLOCOS CERÂMICOS FURADOS NA HORIZONTAL DE 11,5X19X19 CM (ESPESSURA 11,5 CM) E ARGAMASSA DE ASSENTAMENTO COM PREPARO EM BETONEIRA. AF_12/2021</v>
      </c>
      <c r="E376" s="927"/>
      <c r="F376" s="927"/>
      <c r="G376" s="927"/>
      <c r="H376" s="927"/>
      <c r="I376" s="928"/>
      <c r="J376" s="460" t="str">
        <f>ORÇAMENTO!H123</f>
        <v>M2</v>
      </c>
    </row>
    <row r="377" spans="1:10" ht="13.5" x14ac:dyDescent="0.2">
      <c r="B377" s="913" t="s">
        <v>144</v>
      </c>
      <c r="C377" s="914"/>
      <c r="D377" s="915"/>
      <c r="E377" s="281" t="s">
        <v>150</v>
      </c>
      <c r="F377" s="281" t="s">
        <v>146</v>
      </c>
      <c r="G377" s="287" t="s">
        <v>185</v>
      </c>
      <c r="H377" s="916" t="str">
        <f>_xlfn.IFS(J376="UN","QUANTIDADE",J376="M2","ÁREA",J1983="UN","QUANTIDADE",J376="M3","VOLUME",J376="KG","PESO",J376="CJ","QUANTIDADE",J376="M3XKM","M3XKM",J376="M","COMPRIMENTO",J376="MES","MES",J386="H","HORAS")</f>
        <v>ÁREA</v>
      </c>
      <c r="I377" s="917"/>
      <c r="J377" s="287" t="s">
        <v>148</v>
      </c>
    </row>
    <row r="378" spans="1:10" ht="13.5" x14ac:dyDescent="0.2">
      <c r="B378" s="987" t="s">
        <v>1061</v>
      </c>
      <c r="C378" s="988"/>
      <c r="D378" s="1038"/>
      <c r="E378" s="462">
        <v>59.9</v>
      </c>
      <c r="F378" s="462">
        <v>3</v>
      </c>
      <c r="G378" s="462">
        <f>SUM(E45:E47)+E42</f>
        <v>18.97</v>
      </c>
      <c r="H378" s="989">
        <f>((E378*F378)-G378)</f>
        <v>160.72999999999999</v>
      </c>
      <c r="I378" s="990"/>
      <c r="J378" s="951" t="s">
        <v>264</v>
      </c>
    </row>
    <row r="379" spans="1:10" ht="13.5" x14ac:dyDescent="0.2">
      <c r="B379" s="987" t="s">
        <v>1062</v>
      </c>
      <c r="C379" s="988"/>
      <c r="D379" s="1038"/>
      <c r="E379" s="462">
        <v>72.95</v>
      </c>
      <c r="F379" s="462">
        <v>3</v>
      </c>
      <c r="G379" s="462">
        <f>SUM(E39:E41)</f>
        <v>22.9</v>
      </c>
      <c r="H379" s="989">
        <f t="shared" ref="H379:H380" si="2">((E379*F379)-G379)</f>
        <v>195.95000000000002</v>
      </c>
      <c r="I379" s="990"/>
      <c r="J379" s="991"/>
    </row>
    <row r="380" spans="1:10" ht="15" customHeight="1" x14ac:dyDescent="0.2">
      <c r="B380" s="987" t="s">
        <v>1065</v>
      </c>
      <c r="C380" s="988"/>
      <c r="D380" s="1038"/>
      <c r="E380" s="471">
        <v>62.02</v>
      </c>
      <c r="F380" s="471">
        <v>2.8</v>
      </c>
      <c r="G380" s="462">
        <f>0.8*0.8</f>
        <v>0.64000000000000012</v>
      </c>
      <c r="H380" s="989">
        <f t="shared" si="2"/>
        <v>173.01600000000002</v>
      </c>
      <c r="I380" s="990"/>
      <c r="J380" s="991"/>
    </row>
    <row r="381" spans="1:10" x14ac:dyDescent="0.2">
      <c r="A381" s="300" t="str">
        <f>VLOOKUP(B376,ORÇAMENTO!B:L,4,0)</f>
        <v>1.4.1.1</v>
      </c>
      <c r="B381" s="971" t="s">
        <v>149</v>
      </c>
      <c r="C381" s="972"/>
      <c r="D381" s="972"/>
      <c r="E381" s="972"/>
      <c r="F381" s="972"/>
      <c r="G381" s="973"/>
      <c r="H381" s="974">
        <f>SUM(H378:I380)</f>
        <v>529.69600000000003</v>
      </c>
      <c r="I381" s="1037"/>
      <c r="J381" s="952"/>
    </row>
    <row r="382" spans="1:10" x14ac:dyDescent="0.2">
      <c r="B382" s="461" t="str">
        <f>ORÇAMENTO!B124</f>
        <v>1.4.1.2</v>
      </c>
      <c r="C382" s="460">
        <f>ORÇAMENTO!F124</f>
        <v>93200</v>
      </c>
      <c r="D382" s="926" t="str">
        <f>ORÇAMENTO!G124</f>
        <v>FIXAÇÃO (ENCUNHAMENTO) DE ALVENARIA DE VEDAÇÃO COM ARGAMASSA APLICADA COM BISNAGA. AF_03/2024</v>
      </c>
      <c r="E382" s="927"/>
      <c r="F382" s="927"/>
      <c r="G382" s="927"/>
      <c r="H382" s="927"/>
      <c r="I382" s="928"/>
      <c r="J382" s="460" t="str">
        <f>ORÇAMENTO!H124</f>
        <v>M</v>
      </c>
    </row>
    <row r="383" spans="1:10" ht="13.5" x14ac:dyDescent="0.2">
      <c r="B383" s="916" t="s">
        <v>144</v>
      </c>
      <c r="C383" s="1034"/>
      <c r="D383" s="1034"/>
      <c r="E383" s="1034"/>
      <c r="F383" s="1034"/>
      <c r="G383" s="917"/>
      <c r="H383" s="916" t="str">
        <f>_xlfn.IFS(J382="UN","QUANTIDADE",J382="M2","ÁREA",J1989="UN","QUANTIDADE",J382="M3","VOLUME",J382="KG","PESO",J382="CJ","QUANTIDADE",J382="M3XKM","M3XKM",J382="M","COMPRIMENTO",J382="MES","MES",J392="H","HORAS")</f>
        <v>COMPRIMENTO</v>
      </c>
      <c r="I383" s="917"/>
      <c r="J383" s="304" t="s">
        <v>148</v>
      </c>
    </row>
    <row r="384" spans="1:10" ht="13.5" x14ac:dyDescent="0.2">
      <c r="B384" s="987"/>
      <c r="C384" s="988"/>
      <c r="D384" s="988"/>
      <c r="E384" s="988"/>
      <c r="F384" s="988"/>
      <c r="G384" s="1038"/>
      <c r="H384" s="989">
        <f>E378+E379</f>
        <v>132.85</v>
      </c>
      <c r="I384" s="990"/>
      <c r="J384" s="1009" t="s">
        <v>151</v>
      </c>
    </row>
    <row r="385" spans="1:10" x14ac:dyDescent="0.2">
      <c r="A385" s="300" t="str">
        <f>VLOOKUP(B382,ORÇAMENTO!B:L,4,0)</f>
        <v>1.4.1.2</v>
      </c>
      <c r="B385" s="971" t="s">
        <v>149</v>
      </c>
      <c r="C385" s="972"/>
      <c r="D385" s="972"/>
      <c r="E385" s="972"/>
      <c r="F385" s="972"/>
      <c r="G385" s="973"/>
      <c r="H385" s="974">
        <f>SUM(H384)</f>
        <v>132.85</v>
      </c>
      <c r="I385" s="1037"/>
      <c r="J385" s="1011"/>
    </row>
    <row r="386" spans="1:10" x14ac:dyDescent="0.2">
      <c r="B386" s="461" t="str">
        <f>ORÇAMENTO!B125</f>
        <v>1.4.1.3</v>
      </c>
      <c r="C386" s="460">
        <f>ORÇAMENTO!F125</f>
        <v>101166</v>
      </c>
      <c r="D386" s="926" t="str">
        <f>ORÇAMENTO!G125</f>
        <v>ALVENARIA DE EMBASAMENTO COM BLOCO ESTRUTURAL DE CERÂMICA, DE 14X19X29CM E ARGAMASSA DE ASSENTAMENTO COM PREPARO EM BETONEIRA. AF_05/2020</v>
      </c>
      <c r="E386" s="927"/>
      <c r="F386" s="927"/>
      <c r="G386" s="927"/>
      <c r="H386" s="927"/>
      <c r="I386" s="928"/>
      <c r="J386" s="460" t="str">
        <f>ORÇAMENTO!H125</f>
        <v>M3</v>
      </c>
    </row>
    <row r="387" spans="1:10" ht="13.5" x14ac:dyDescent="0.2">
      <c r="B387" s="916" t="s">
        <v>144</v>
      </c>
      <c r="C387" s="1034"/>
      <c r="D387" s="1034"/>
      <c r="E387" s="1034"/>
      <c r="F387" s="1034"/>
      <c r="G387" s="917"/>
      <c r="H387" s="916" t="str">
        <f>_xlfn.IFS(J386="UN","QUANTIDADE",J386="M2","ÁREA",J1993="UN","QUANTIDADE",J386="M3","VOLUME",J386="KG","PESO",J386="CJ","QUANTIDADE",J386="M3XKM","M3XKM",J386="M","COMPRIMENTO",J386="MES","MES",J396="H","HORAS")</f>
        <v>VOLUME</v>
      </c>
      <c r="I387" s="917"/>
      <c r="J387" s="304" t="s">
        <v>148</v>
      </c>
    </row>
    <row r="388" spans="1:10" ht="13.5" x14ac:dyDescent="0.2">
      <c r="B388" s="987" t="s">
        <v>845</v>
      </c>
      <c r="C388" s="988"/>
      <c r="D388" s="988"/>
      <c r="E388" s="988"/>
      <c r="F388" s="988"/>
      <c r="G388" s="1038"/>
      <c r="H388" s="989">
        <f>(E378+E379)*0.19*0.29</f>
        <v>7.320034999999999</v>
      </c>
      <c r="I388" s="990"/>
      <c r="J388" s="1009" t="s">
        <v>151</v>
      </c>
    </row>
    <row r="389" spans="1:10" x14ac:dyDescent="0.2">
      <c r="A389" s="300" t="str">
        <f>VLOOKUP(B386,ORÇAMENTO!B:L,4,0)</f>
        <v>1.4.1.3</v>
      </c>
      <c r="B389" s="971" t="s">
        <v>149</v>
      </c>
      <c r="C389" s="972"/>
      <c r="D389" s="972"/>
      <c r="E389" s="972"/>
      <c r="F389" s="972"/>
      <c r="G389" s="973"/>
      <c r="H389" s="974">
        <f>SUM(H388)</f>
        <v>7.320034999999999</v>
      </c>
      <c r="I389" s="1037"/>
      <c r="J389" s="1011"/>
    </row>
    <row r="390" spans="1:10" x14ac:dyDescent="0.2">
      <c r="B390" s="322" t="str">
        <f>ORÇAMENTO!B127</f>
        <v>1.4.2</v>
      </c>
      <c r="C390" s="306"/>
      <c r="D390" s="307" t="str">
        <f>ORÇAMENTO!G127</f>
        <v>VERGA/CONTRAVERGA</v>
      </c>
      <c r="E390" s="307"/>
      <c r="F390" s="307"/>
      <c r="G390" s="307"/>
      <c r="H390" s="307"/>
      <c r="I390" s="307"/>
      <c r="J390" s="308"/>
    </row>
    <row r="391" spans="1:10" x14ac:dyDescent="0.2">
      <c r="B391" s="1071" t="s">
        <v>105</v>
      </c>
      <c r="C391" s="1072"/>
      <c r="D391" s="1072"/>
      <c r="E391" s="1072"/>
      <c r="F391" s="1072"/>
      <c r="G391" s="1072"/>
      <c r="H391" s="1072"/>
      <c r="I391" s="1072"/>
      <c r="J391" s="1073"/>
    </row>
    <row r="392" spans="1:10" x14ac:dyDescent="0.2">
      <c r="B392" s="913" t="s">
        <v>144</v>
      </c>
      <c r="C392" s="914"/>
      <c r="D392" s="915"/>
      <c r="E392" s="286" t="s">
        <v>155</v>
      </c>
      <c r="F392" s="286" t="s">
        <v>30</v>
      </c>
      <c r="G392" s="286" t="s">
        <v>145</v>
      </c>
      <c r="H392" s="1035" t="s">
        <v>178</v>
      </c>
      <c r="I392" s="1036"/>
      <c r="J392" s="287" t="s">
        <v>148</v>
      </c>
    </row>
    <row r="393" spans="1:10" x14ac:dyDescent="0.2">
      <c r="B393" s="993"/>
      <c r="C393" s="994"/>
      <c r="D393" s="995"/>
      <c r="E393" s="462" t="str">
        <f>'BANCO DADOS ARQ'!C88</f>
        <v>J1</v>
      </c>
      <c r="F393" s="462">
        <f>'BANCO DADOS ARQ'!D88</f>
        <v>2</v>
      </c>
      <c r="G393" s="462">
        <f>'BANCO DADOS ARQ'!E88</f>
        <v>1.1000000000000001</v>
      </c>
      <c r="H393" s="906">
        <f>'BANCO DADOS ARQ'!F88</f>
        <v>3.08</v>
      </c>
      <c r="I393" s="906"/>
      <c r="J393" s="951" t="s">
        <v>675</v>
      </c>
    </row>
    <row r="394" spans="1:10" x14ac:dyDescent="0.2">
      <c r="B394" s="996"/>
      <c r="C394" s="997"/>
      <c r="D394" s="998"/>
      <c r="E394" s="462" t="str">
        <f>'BANCO DADOS ARQ'!C89</f>
        <v>J2</v>
      </c>
      <c r="F394" s="462">
        <f>'BANCO DADOS ARQ'!D89</f>
        <v>7</v>
      </c>
      <c r="G394" s="462">
        <f>'BANCO DADOS ARQ'!E89</f>
        <v>1.5</v>
      </c>
      <c r="H394" s="906">
        <f>'BANCO DADOS ARQ'!F89</f>
        <v>14.7</v>
      </c>
      <c r="I394" s="906"/>
      <c r="J394" s="991"/>
    </row>
    <row r="395" spans="1:10" ht="13.5" x14ac:dyDescent="0.2">
      <c r="B395" s="996"/>
      <c r="C395" s="997"/>
      <c r="D395" s="998"/>
      <c r="E395" s="992" t="s">
        <v>485</v>
      </c>
      <c r="F395" s="992"/>
      <c r="G395" s="992"/>
      <c r="H395" s="949">
        <f>SUM(H393:I394)</f>
        <v>17.78</v>
      </c>
      <c r="I395" s="950"/>
      <c r="J395" s="991"/>
    </row>
    <row r="396" spans="1:10" x14ac:dyDescent="0.2">
      <c r="B396" s="996"/>
      <c r="C396" s="997"/>
      <c r="D396" s="998"/>
      <c r="E396" s="286" t="s">
        <v>155</v>
      </c>
      <c r="F396" s="286" t="s">
        <v>30</v>
      </c>
      <c r="G396" s="286" t="s">
        <v>145</v>
      </c>
      <c r="H396" s="1035" t="s">
        <v>178</v>
      </c>
      <c r="I396" s="1036"/>
      <c r="J396" s="991"/>
    </row>
    <row r="397" spans="1:10" x14ac:dyDescent="0.2">
      <c r="B397" s="996"/>
      <c r="C397" s="997"/>
      <c r="D397" s="998"/>
      <c r="E397" s="462" t="str">
        <f>'BANCO DADOS ARQ'!C100</f>
        <v>J3</v>
      </c>
      <c r="F397" s="462">
        <f>'BANCO DADOS ARQ'!D100</f>
        <v>1</v>
      </c>
      <c r="G397" s="462">
        <f>'BANCO DADOS ARQ'!E100</f>
        <v>1.7</v>
      </c>
      <c r="H397" s="906">
        <f>'BANCO DADOS ARQ'!F100</f>
        <v>2.38</v>
      </c>
      <c r="I397" s="906"/>
      <c r="J397" s="991"/>
    </row>
    <row r="398" spans="1:10" ht="13.5" x14ac:dyDescent="0.2">
      <c r="B398" s="999"/>
      <c r="C398" s="1000"/>
      <c r="D398" s="1001"/>
      <c r="E398" s="992" t="s">
        <v>798</v>
      </c>
      <c r="F398" s="992"/>
      <c r="G398" s="992"/>
      <c r="H398" s="949">
        <f>SUM(H397:I397)</f>
        <v>2.38</v>
      </c>
      <c r="I398" s="950"/>
      <c r="J398" s="952"/>
    </row>
    <row r="399" spans="1:10" x14ac:dyDescent="0.2">
      <c r="B399" s="1071" t="s">
        <v>106</v>
      </c>
      <c r="C399" s="1072"/>
      <c r="D399" s="1072"/>
      <c r="E399" s="1072"/>
      <c r="F399" s="1072"/>
      <c r="G399" s="1072"/>
      <c r="H399" s="1072"/>
      <c r="I399" s="1072"/>
      <c r="J399" s="1073"/>
    </row>
    <row r="400" spans="1:10" x14ac:dyDescent="0.2">
      <c r="B400" s="913" t="s">
        <v>144</v>
      </c>
      <c r="C400" s="914"/>
      <c r="D400" s="915"/>
      <c r="E400" s="320" t="s">
        <v>155</v>
      </c>
      <c r="F400" s="286" t="s">
        <v>30</v>
      </c>
      <c r="G400" s="286" t="s">
        <v>145</v>
      </c>
      <c r="H400" s="1035" t="s">
        <v>177</v>
      </c>
      <c r="I400" s="1036"/>
      <c r="J400" s="287" t="s">
        <v>148</v>
      </c>
    </row>
    <row r="401" spans="1:10" x14ac:dyDescent="0.2">
      <c r="B401" s="993"/>
      <c r="C401" s="994"/>
      <c r="D401" s="995"/>
      <c r="E401" s="470" t="str">
        <f>'BANCO DADOS ARQ'!C51</f>
        <v>P1</v>
      </c>
      <c r="F401" s="470">
        <f>'BANCO DADOS ARQ'!E51</f>
        <v>1</v>
      </c>
      <c r="G401" s="470">
        <f>'BANCO DADOS ARQ'!F51</f>
        <v>0.8</v>
      </c>
      <c r="H401" s="906">
        <f>'BANCO DADOS ARQ'!D51</f>
        <v>1.1200000000000001</v>
      </c>
      <c r="I401" s="906"/>
      <c r="J401" s="991" t="s">
        <v>675</v>
      </c>
    </row>
    <row r="402" spans="1:10" x14ac:dyDescent="0.2">
      <c r="B402" s="996"/>
      <c r="C402" s="997"/>
      <c r="D402" s="998"/>
      <c r="E402" s="470" t="str">
        <f>'BANCO DADOS ARQ'!C52</f>
        <v>P2</v>
      </c>
      <c r="F402" s="470">
        <f>'BANCO DADOS ARQ'!E52</f>
        <v>2</v>
      </c>
      <c r="G402" s="470">
        <f>'BANCO DADOS ARQ'!F52</f>
        <v>0.8</v>
      </c>
      <c r="H402" s="906">
        <f t="shared" ref="H402" si="3">(G402/2.5+G402)*F402</f>
        <v>2.2400000000000002</v>
      </c>
      <c r="I402" s="906"/>
      <c r="J402" s="991"/>
    </row>
    <row r="403" spans="1:10" x14ac:dyDescent="0.2">
      <c r="B403" s="996"/>
      <c r="C403" s="997"/>
      <c r="D403" s="998"/>
      <c r="E403" s="470" t="str">
        <f>'BANCO DADOS ARQ'!C53</f>
        <v>P3</v>
      </c>
      <c r="F403" s="470">
        <f>'BANCO DADOS ARQ'!E53</f>
        <v>10</v>
      </c>
      <c r="G403" s="470">
        <f>'BANCO DADOS ARQ'!F53</f>
        <v>0.9</v>
      </c>
      <c r="H403" s="906">
        <f t="shared" ref="H403" si="4">(G403/2.5+G403)*F403</f>
        <v>12.6</v>
      </c>
      <c r="I403" s="906"/>
      <c r="J403" s="991"/>
    </row>
    <row r="404" spans="1:10" ht="13.5" x14ac:dyDescent="0.2">
      <c r="B404" s="996"/>
      <c r="C404" s="997"/>
      <c r="D404" s="998"/>
      <c r="E404" s="992" t="s">
        <v>303</v>
      </c>
      <c r="F404" s="992"/>
      <c r="G404" s="992"/>
      <c r="H404" s="949">
        <f>SUM(H401:I403)</f>
        <v>15.96</v>
      </c>
      <c r="I404" s="950"/>
      <c r="J404" s="991"/>
    </row>
    <row r="405" spans="1:10" x14ac:dyDescent="0.2">
      <c r="B405" s="996"/>
      <c r="C405" s="997"/>
      <c r="D405" s="998"/>
      <c r="E405" s="320" t="s">
        <v>155</v>
      </c>
      <c r="F405" s="286" t="s">
        <v>30</v>
      </c>
      <c r="G405" s="286" t="s">
        <v>145</v>
      </c>
      <c r="H405" s="1035" t="s">
        <v>177</v>
      </c>
      <c r="I405" s="1036"/>
      <c r="J405" s="287" t="s">
        <v>148</v>
      </c>
    </row>
    <row r="406" spans="1:10" x14ac:dyDescent="0.2">
      <c r="B406" s="996"/>
      <c r="C406" s="997"/>
      <c r="D406" s="998"/>
      <c r="E406" s="470" t="str">
        <f>'BANCO DADOS ARQ'!C62</f>
        <v>P4</v>
      </c>
      <c r="F406" s="470">
        <f>'BANCO DADOS ARQ'!E62</f>
        <v>1</v>
      </c>
      <c r="G406" s="470">
        <f>'BANCO DADOS ARQ'!F62</f>
        <v>1.9</v>
      </c>
      <c r="H406" s="906">
        <f t="shared" ref="H406" si="5">(G406/2.5+G406)*F406</f>
        <v>2.66</v>
      </c>
      <c r="I406" s="906"/>
      <c r="J406" s="991"/>
    </row>
    <row r="407" spans="1:10" ht="13.5" x14ac:dyDescent="0.2">
      <c r="B407" s="999"/>
      <c r="C407" s="1000"/>
      <c r="D407" s="1001"/>
      <c r="E407" s="992" t="s">
        <v>798</v>
      </c>
      <c r="F407" s="992"/>
      <c r="G407" s="992"/>
      <c r="H407" s="949">
        <f>SUM(H406:I406)</f>
        <v>2.66</v>
      </c>
      <c r="I407" s="950"/>
      <c r="J407" s="991"/>
    </row>
    <row r="408" spans="1:10" x14ac:dyDescent="0.2">
      <c r="B408" s="460" t="str">
        <f>ORÇAMENTO!B128</f>
        <v>1.4.2.1</v>
      </c>
      <c r="C408" s="460">
        <f>ORÇAMENTO!F128</f>
        <v>105021</v>
      </c>
      <c r="D408" s="926" t="str">
        <f>ORÇAMENTO!G128</f>
        <v>VERGA PRÉ-MOLDADA COM ATÉ 1,5 M DE VÃO, ESPESSURA DE *15* CM. AF_03/2024</v>
      </c>
      <c r="E408" s="927"/>
      <c r="F408" s="927"/>
      <c r="G408" s="927"/>
      <c r="H408" s="927"/>
      <c r="I408" s="928"/>
      <c r="J408" s="460" t="str">
        <f>ORÇAMENTO!H128</f>
        <v>M</v>
      </c>
    </row>
    <row r="409" spans="1:10" ht="13.5" x14ac:dyDescent="0.2">
      <c r="B409" s="913" t="s">
        <v>144</v>
      </c>
      <c r="C409" s="914"/>
      <c r="D409" s="914"/>
      <c r="E409" s="914"/>
      <c r="F409" s="914"/>
      <c r="G409" s="915"/>
      <c r="H409" s="916" t="str">
        <f>_xlfn.IFS(J408="UN","QUANTIDADE",J408="M2","ÁREA",J2015="UN","QUANTIDADE",J408="M3","VOLUME",J408="KG","PESO",J408="CJ","QUANTIDADE",J408="M3XKM","M3XKM",J408="M","COMPRIMENTO",J408="MES","MES",J418="H","HORAS")</f>
        <v>COMPRIMENTO</v>
      </c>
      <c r="I409" s="917"/>
      <c r="J409" s="287" t="s">
        <v>148</v>
      </c>
    </row>
    <row r="410" spans="1:10" x14ac:dyDescent="0.2">
      <c r="B410" s="918" t="s">
        <v>1046</v>
      </c>
      <c r="C410" s="909"/>
      <c r="D410" s="909"/>
      <c r="E410" s="909"/>
      <c r="F410" s="909"/>
      <c r="G410" s="910"/>
      <c r="H410" s="906">
        <f>H395+H404</f>
        <v>33.74</v>
      </c>
      <c r="I410" s="907"/>
      <c r="J410" s="911" t="s">
        <v>156</v>
      </c>
    </row>
    <row r="411" spans="1:10" ht="13.5" x14ac:dyDescent="0.2">
      <c r="A411" s="300" t="str">
        <f>VLOOKUP(B408,ORÇAMENTO!B:L,4,0)</f>
        <v>1.4.2.1</v>
      </c>
      <c r="B411" s="919" t="s">
        <v>149</v>
      </c>
      <c r="C411" s="920"/>
      <c r="D411" s="920"/>
      <c r="E411" s="920"/>
      <c r="F411" s="920"/>
      <c r="G411" s="921"/>
      <c r="H411" s="949">
        <f>SUM(H410)</f>
        <v>33.74</v>
      </c>
      <c r="I411" s="950"/>
      <c r="J411" s="912"/>
    </row>
    <row r="412" spans="1:10" x14ac:dyDescent="0.2">
      <c r="B412" s="460" t="str">
        <f>ORÇAMENTO!B129</f>
        <v>1.4.2.2</v>
      </c>
      <c r="C412" s="460">
        <f>ORÇAMENTO!F129</f>
        <v>105025</v>
      </c>
      <c r="D412" s="926" t="str">
        <f>ORÇAMENTO!G129</f>
        <v>VERGA MOLDADA IN LOCO COM UTILIZAÇÃO DE BLOCOS CANALETA, ESPESSURA DE *15* CM. AF_03/2024</v>
      </c>
      <c r="E412" s="927"/>
      <c r="F412" s="927"/>
      <c r="G412" s="927"/>
      <c r="H412" s="927"/>
      <c r="I412" s="928"/>
      <c r="J412" s="460" t="str">
        <f>ORÇAMENTO!H129</f>
        <v>M</v>
      </c>
    </row>
    <row r="413" spans="1:10" ht="13.5" x14ac:dyDescent="0.2">
      <c r="B413" s="913" t="s">
        <v>144</v>
      </c>
      <c r="C413" s="914"/>
      <c r="D413" s="914"/>
      <c r="E413" s="914"/>
      <c r="F413" s="914"/>
      <c r="G413" s="915"/>
      <c r="H413" s="916" t="str">
        <f>_xlfn.IFS(J412="UN","QUANTIDADE",J412="M2","ÁREA",J2083="UN","QUANTIDADE",J412="M3","VOLUME",J412="KG","PESO",J412="CJ","QUANTIDADE",J412="M3XKM","M3XKM",J412="M","COMPRIMENTO",J420="MES","MES",J420="H","HORAS")</f>
        <v>COMPRIMENTO</v>
      </c>
      <c r="I413" s="917"/>
      <c r="J413" s="287" t="s">
        <v>148</v>
      </c>
    </row>
    <row r="414" spans="1:10" x14ac:dyDescent="0.2">
      <c r="B414" s="918" t="s">
        <v>1045</v>
      </c>
      <c r="C414" s="909"/>
      <c r="D414" s="909"/>
      <c r="E414" s="909"/>
      <c r="F414" s="909"/>
      <c r="G414" s="910"/>
      <c r="H414" s="906">
        <f>H407+H398</f>
        <v>5.04</v>
      </c>
      <c r="I414" s="907"/>
      <c r="J414" s="911" t="s">
        <v>156</v>
      </c>
    </row>
    <row r="415" spans="1:10" ht="13.5" x14ac:dyDescent="0.2">
      <c r="A415" s="300" t="str">
        <f>VLOOKUP(B412,ORÇAMENTO!B:L,4,0)</f>
        <v>1.4.2.2</v>
      </c>
      <c r="B415" s="919" t="s">
        <v>149</v>
      </c>
      <c r="C415" s="920"/>
      <c r="D415" s="920"/>
      <c r="E415" s="920"/>
      <c r="F415" s="920"/>
      <c r="G415" s="921"/>
      <c r="H415" s="949">
        <f>SUM(H414)</f>
        <v>5.04</v>
      </c>
      <c r="I415" s="950"/>
      <c r="J415" s="912"/>
    </row>
    <row r="416" spans="1:10" x14ac:dyDescent="0.2">
      <c r="B416" s="461" t="str">
        <f>ORÇAMENTO!B130</f>
        <v>1.4.2.3</v>
      </c>
      <c r="C416" s="460">
        <f>ORÇAMENTO!F130</f>
        <v>105027</v>
      </c>
      <c r="D416" s="926" t="str">
        <f>ORÇAMENTO!G130</f>
        <v>CONTRAVERGA PRÉ-MOLDADA, ESPESSURA DE *15* CM. AF_03/2024</v>
      </c>
      <c r="E416" s="927"/>
      <c r="F416" s="927"/>
      <c r="G416" s="927"/>
      <c r="H416" s="927"/>
      <c r="I416" s="928"/>
      <c r="J416" s="460" t="str">
        <f>ORÇAMENTO!H130</f>
        <v>M</v>
      </c>
    </row>
    <row r="417" spans="1:10" ht="12.75" customHeight="1" x14ac:dyDescent="0.2">
      <c r="B417" s="913" t="s">
        <v>144</v>
      </c>
      <c r="C417" s="914"/>
      <c r="D417" s="914"/>
      <c r="E417" s="914"/>
      <c r="F417" s="914"/>
      <c r="G417" s="915"/>
      <c r="H417" s="916" t="str">
        <f>_xlfn.IFS(J416="UN","QUANTIDADE",J416="M2","ÁREA",J2087="UN","QUANTIDADE",J416="M3","VOLUME",J416="KG","PESO",J416="CJ","QUANTIDADE",J416="M3XKM","M3XKM",J416="M","COMPRIMENTO",J424="MES","MES",J424="H","HORAS")</f>
        <v>COMPRIMENTO</v>
      </c>
      <c r="I417" s="917"/>
      <c r="J417" s="287" t="s">
        <v>148</v>
      </c>
    </row>
    <row r="418" spans="1:10" x14ac:dyDescent="0.2">
      <c r="B418" s="908" t="s">
        <v>105</v>
      </c>
      <c r="C418" s="909"/>
      <c r="D418" s="909"/>
      <c r="E418" s="909"/>
      <c r="F418" s="909"/>
      <c r="G418" s="910"/>
      <c r="H418" s="906">
        <f>H395+H398</f>
        <v>20.16</v>
      </c>
      <c r="I418" s="907"/>
      <c r="J418" s="911" t="s">
        <v>156</v>
      </c>
    </row>
    <row r="419" spans="1:10" ht="13.5" x14ac:dyDescent="0.2">
      <c r="A419" s="300" t="str">
        <f>VLOOKUP(B416,ORÇAMENTO!B:L,4,0)</f>
        <v>1.4.2.3</v>
      </c>
      <c r="B419" s="919" t="s">
        <v>149</v>
      </c>
      <c r="C419" s="920"/>
      <c r="D419" s="920"/>
      <c r="E419" s="920"/>
      <c r="F419" s="920"/>
      <c r="G419" s="921"/>
      <c r="H419" s="949">
        <f>SUM(H418)</f>
        <v>20.16</v>
      </c>
      <c r="I419" s="950"/>
      <c r="J419" s="912"/>
    </row>
    <row r="420" spans="1:10" x14ac:dyDescent="0.2">
      <c r="B420" s="322" t="str">
        <f>ORÇAMENTO!B132</f>
        <v>1.5</v>
      </c>
      <c r="C420" s="306"/>
      <c r="D420" s="307" t="str">
        <f>ORÇAMENTO!G132</f>
        <v>COBERTURA</v>
      </c>
      <c r="E420" s="307"/>
      <c r="F420" s="307"/>
      <c r="G420" s="307"/>
      <c r="H420" s="307"/>
      <c r="I420" s="307"/>
      <c r="J420" s="308"/>
    </row>
    <row r="421" spans="1:10" x14ac:dyDescent="0.2">
      <c r="B421" s="461" t="str">
        <f>ORÇAMENTO!B133</f>
        <v>1.5.1</v>
      </c>
      <c r="C421" s="460" t="str">
        <f>ORÇAMENTO!F133</f>
        <v>CPU-CB 01</v>
      </c>
      <c r="D421" s="926" t="str">
        <f>ORÇAMENTO!G133</f>
        <v>TELHAMENTO COM TELHA (SEMI-SANDUÍCHE) DE AÇO GALVANIZADO TERMOACÚSTICA SIMPLES 0,43MM COM ATÉ DUAS ÁGUAS, INCLUSO IÇAMENTO</v>
      </c>
      <c r="E421" s="927"/>
      <c r="F421" s="927"/>
      <c r="G421" s="927"/>
      <c r="H421" s="927"/>
      <c r="I421" s="928"/>
      <c r="J421" s="460" t="str">
        <f>ORÇAMENTO!H133</f>
        <v>M2</v>
      </c>
    </row>
    <row r="422" spans="1:10" ht="13.5" x14ac:dyDescent="0.2">
      <c r="B422" s="913" t="s">
        <v>144</v>
      </c>
      <c r="C422" s="914"/>
      <c r="D422" s="914"/>
      <c r="E422" s="914"/>
      <c r="F422" s="914"/>
      <c r="G422" s="915"/>
      <c r="H422" s="916" t="str">
        <f>_xlfn.IFS(J421="UN","QUANTIDADE",J421="M2","ÁREA",J2092="UN","QUANTIDADE",J421="M3","VOLUME",J421="KG","PESO",J421="CJ","QUANTIDADE",J421="M3XKM","M3XKM",J421="M","COMPRIMENTO",J429="MES","MES",J429="H","HORAS")</f>
        <v>ÁREA</v>
      </c>
      <c r="I422" s="917"/>
      <c r="J422" s="287" t="s">
        <v>148</v>
      </c>
    </row>
    <row r="423" spans="1:10" x14ac:dyDescent="0.2">
      <c r="B423" s="959" t="s">
        <v>656</v>
      </c>
      <c r="C423" s="960"/>
      <c r="D423" s="960"/>
      <c r="E423" s="960"/>
      <c r="F423" s="960"/>
      <c r="G423" s="961"/>
      <c r="H423" s="989">
        <v>196.05</v>
      </c>
      <c r="I423" s="990"/>
      <c r="J423" s="911" t="s">
        <v>147</v>
      </c>
    </row>
    <row r="424" spans="1:10" ht="13.5" x14ac:dyDescent="0.2">
      <c r="A424" s="300" t="str">
        <f>VLOOKUP(B421,ORÇAMENTO!B:L,4,0)</f>
        <v>1.5.1</v>
      </c>
      <c r="B424" s="919" t="s">
        <v>149</v>
      </c>
      <c r="C424" s="920"/>
      <c r="D424" s="920"/>
      <c r="E424" s="920"/>
      <c r="F424" s="920"/>
      <c r="G424" s="921"/>
      <c r="H424" s="949">
        <f>SUM(H423:I423)</f>
        <v>196.05</v>
      </c>
      <c r="I424" s="950"/>
      <c r="J424" s="912"/>
    </row>
    <row r="425" spans="1:10" x14ac:dyDescent="0.2">
      <c r="A425" s="300"/>
      <c r="B425" s="461" t="str">
        <f>ORÇAMENTO!B134</f>
        <v>1.5.2</v>
      </c>
      <c r="C425" s="460">
        <f>ORÇAMENTO!F134</f>
        <v>92580</v>
      </c>
      <c r="D425" s="926" t="str">
        <f>ORÇAMENTO!G134</f>
        <v>TRAMA DE AÇO COMPOSTA POR TERÇAS PARA TELHADOS DE ATÉ 2 ÁGUAS PARA TELHA ONDULADA DE FIBROCIMENTO, METÁLICA, PLÁSTICA OU TERMOACÚSTICA, INCLUSO TRANSPORTE VERTICAL. AF_07/2019</v>
      </c>
      <c r="E425" s="927"/>
      <c r="F425" s="927"/>
      <c r="G425" s="927"/>
      <c r="H425" s="927"/>
      <c r="I425" s="928"/>
      <c r="J425" s="460" t="str">
        <f>ORÇAMENTO!H134</f>
        <v>M2</v>
      </c>
    </row>
    <row r="426" spans="1:10" ht="13.5" x14ac:dyDescent="0.2">
      <c r="B426" s="913" t="s">
        <v>144</v>
      </c>
      <c r="C426" s="914"/>
      <c r="D426" s="914"/>
      <c r="E426" s="914"/>
      <c r="F426" s="914"/>
      <c r="G426" s="915"/>
      <c r="H426" s="916" t="str">
        <f>_xlfn.IFS(J425="UN","QUANTIDADE",J425="M2","ÁREA",J2096="UN","QUANTIDADE",J425="M3","VOLUME",J425="KG","PESO",J425="CJ","QUANTIDADE",J425="M3XKM","M3XKM",J425="M","COMPRIMENTO",J433="MES","MES",J433="H","HORAS")</f>
        <v>ÁREA</v>
      </c>
      <c r="I426" s="917"/>
      <c r="J426" s="287" t="s">
        <v>148</v>
      </c>
    </row>
    <row r="427" spans="1:10" x14ac:dyDescent="0.2">
      <c r="B427" s="959" t="s">
        <v>656</v>
      </c>
      <c r="C427" s="960"/>
      <c r="D427" s="960"/>
      <c r="E427" s="960"/>
      <c r="F427" s="960"/>
      <c r="G427" s="961"/>
      <c r="H427" s="989">
        <f>H424</f>
        <v>196.05</v>
      </c>
      <c r="I427" s="990"/>
      <c r="J427" s="911" t="s">
        <v>147</v>
      </c>
    </row>
    <row r="428" spans="1:10" ht="13.5" x14ac:dyDescent="0.2">
      <c r="A428" s="300" t="str">
        <f>VLOOKUP(B425,ORÇAMENTO!B:L,4,0)</f>
        <v>1.5.2</v>
      </c>
      <c r="B428" s="919" t="s">
        <v>149</v>
      </c>
      <c r="C428" s="920"/>
      <c r="D428" s="920"/>
      <c r="E428" s="920"/>
      <c r="F428" s="920"/>
      <c r="G428" s="921"/>
      <c r="H428" s="949">
        <f>SUM(H427:I427)</f>
        <v>196.05</v>
      </c>
      <c r="I428" s="950"/>
      <c r="J428" s="912"/>
    </row>
    <row r="429" spans="1:10" x14ac:dyDescent="0.2">
      <c r="B429" s="461" t="str">
        <f>ORÇAMENTO!B135</f>
        <v>1.5.3</v>
      </c>
      <c r="C429" s="460">
        <f>ORÇAMENTO!F135</f>
        <v>901000135</v>
      </c>
      <c r="D429" s="926" t="str">
        <f>ORÇAMENTO!G135</f>
        <v>FORNECIMENTO, MONTAGEM E INSTALACAO DE ESTRUTURA METALICA, COM LIGACAO SOLDADAS, INCLUSOS PERFIS METALICOS, CHAPA METALICAS, MAO DE OBRA E TRANSPORTE COM GUINDALTO - FORNECIMENTO E INSTALACAO</v>
      </c>
      <c r="E429" s="927"/>
      <c r="F429" s="927"/>
      <c r="G429" s="927"/>
      <c r="H429" s="927"/>
      <c r="I429" s="928"/>
      <c r="J429" s="460" t="str">
        <f>ORÇAMENTO!H135</f>
        <v>KG</v>
      </c>
    </row>
    <row r="430" spans="1:10" ht="13.5" x14ac:dyDescent="0.2">
      <c r="B430" s="986" t="s">
        <v>144</v>
      </c>
      <c r="C430" s="986"/>
      <c r="D430" s="986"/>
      <c r="E430" s="986"/>
      <c r="F430" s="301" t="s">
        <v>157</v>
      </c>
      <c r="G430" s="287" t="s">
        <v>515</v>
      </c>
      <c r="H430" s="916" t="str">
        <f>_xlfn.IFS(J429="UN","QUANTIDADE",J429="M2","ÁREA",J2100="UN","QUANTIDADE",J429="M3","VOLUME",J429="KG","PESO",J429="CJ","QUANTIDADE",J429="M3XKM","M3XKM",J429="M","COMPRIMENTO",J437="MES","MES",J437="H","HORAS")</f>
        <v>PESO</v>
      </c>
      <c r="I430" s="917"/>
      <c r="J430" s="287" t="s">
        <v>148</v>
      </c>
    </row>
    <row r="431" spans="1:10" x14ac:dyDescent="0.2">
      <c r="B431" s="1021"/>
      <c r="C431" s="1021"/>
      <c r="D431" s="1021"/>
      <c r="E431" s="1021"/>
      <c r="F431" s="321">
        <f>H428</f>
        <v>196.05</v>
      </c>
      <c r="G431" s="323">
        <v>1833.91</v>
      </c>
      <c r="H431" s="906">
        <f>G431</f>
        <v>1833.91</v>
      </c>
      <c r="I431" s="906"/>
      <c r="J431" s="911" t="str">
        <f>H430</f>
        <v>PESO</v>
      </c>
    </row>
    <row r="432" spans="1:10" ht="13.5" x14ac:dyDescent="0.2">
      <c r="A432" s="300" t="str">
        <f>VLOOKUP(B429,ORÇAMENTO!B:L,4,0)</f>
        <v>1.5.3</v>
      </c>
      <c r="B432" s="1109" t="s">
        <v>149</v>
      </c>
      <c r="C432" s="1109"/>
      <c r="D432" s="1109"/>
      <c r="E432" s="1109"/>
      <c r="F432" s="1109"/>
      <c r="G432" s="1109"/>
      <c r="H432" s="1020">
        <f>SUM(H431:I431)</f>
        <v>1833.91</v>
      </c>
      <c r="I432" s="1020"/>
      <c r="J432" s="912"/>
    </row>
    <row r="433" spans="1:10" x14ac:dyDescent="0.2">
      <c r="A433" s="300"/>
      <c r="B433" s="461" t="str">
        <f>ORÇAMENTO!B136</f>
        <v>1.5.4</v>
      </c>
      <c r="C433" s="460">
        <f>ORÇAMENTO!F136</f>
        <v>1001000135</v>
      </c>
      <c r="D433" s="926" t="str">
        <f>ORÇAMENTO!G136</f>
        <v>CUMEEIRA PARA TELHA GALVALUME TRAPEZOIDAL, ESPESSURA 0,43MM</v>
      </c>
      <c r="E433" s="927"/>
      <c r="F433" s="927"/>
      <c r="G433" s="927"/>
      <c r="H433" s="927"/>
      <c r="I433" s="928"/>
      <c r="J433" s="460" t="str">
        <f>ORÇAMENTO!H136</f>
        <v>M</v>
      </c>
    </row>
    <row r="434" spans="1:10" ht="13.5" x14ac:dyDescent="0.2">
      <c r="B434" s="913" t="s">
        <v>144</v>
      </c>
      <c r="C434" s="914"/>
      <c r="D434" s="914"/>
      <c r="E434" s="914"/>
      <c r="F434" s="914"/>
      <c r="G434" s="915"/>
      <c r="H434" s="916" t="str">
        <f>_xlfn.IFS(J433="UN","QUANTIDADE",J433="M2","ÁREA",J2104="UN","QUANTIDADE",J433="M3","VOLUME",J433="KG","PESO",J433="CJ","QUANTIDADE",J433="M3XKM","M3XKM",J433="M","COMPRIMENTO",J441="MES","MES",J441="H","HORAS")</f>
        <v>COMPRIMENTO</v>
      </c>
      <c r="I434" s="917"/>
      <c r="J434" s="287" t="s">
        <v>148</v>
      </c>
    </row>
    <row r="435" spans="1:10" x14ac:dyDescent="0.2">
      <c r="B435" s="959" t="s">
        <v>964</v>
      </c>
      <c r="C435" s="960"/>
      <c r="D435" s="960"/>
      <c r="E435" s="960"/>
      <c r="F435" s="960"/>
      <c r="G435" s="961"/>
      <c r="H435" s="906">
        <v>18.350000000000001</v>
      </c>
      <c r="I435" s="907"/>
      <c r="J435" s="953" t="str">
        <f>H434</f>
        <v>COMPRIMENTO</v>
      </c>
    </row>
    <row r="436" spans="1:10" ht="13.5" x14ac:dyDescent="0.2">
      <c r="A436" s="300" t="str">
        <f>VLOOKUP(B433,ORÇAMENTO!B:L,4,0)</f>
        <v>1.5.4</v>
      </c>
      <c r="B436" s="919" t="s">
        <v>149</v>
      </c>
      <c r="C436" s="920"/>
      <c r="D436" s="920"/>
      <c r="E436" s="920"/>
      <c r="F436" s="920"/>
      <c r="G436" s="921"/>
      <c r="H436" s="949">
        <f>SUM(H435:I435)</f>
        <v>18.350000000000001</v>
      </c>
      <c r="I436" s="950"/>
      <c r="J436" s="912"/>
    </row>
    <row r="437" spans="1:10" x14ac:dyDescent="0.2">
      <c r="A437" s="300"/>
      <c r="B437" s="461" t="str">
        <f>ORÇAMENTO!B137</f>
        <v>1.5.5</v>
      </c>
      <c r="C437" s="460">
        <f>ORÇAMENTO!F137</f>
        <v>94231</v>
      </c>
      <c r="D437" s="926" t="str">
        <f>ORÇAMENTO!G137</f>
        <v>RUFO EM CHAPA DE AÇO GALVANIZADO NÚMERO 24, CORTE DE 25 CM, INCLUSO TRANSPORTE VERTICAL. AF_07/2019</v>
      </c>
      <c r="E437" s="927"/>
      <c r="F437" s="927"/>
      <c r="G437" s="927"/>
      <c r="H437" s="927"/>
      <c r="I437" s="928"/>
      <c r="J437" s="460" t="str">
        <f>ORÇAMENTO!H137</f>
        <v>M</v>
      </c>
    </row>
    <row r="438" spans="1:10" ht="13.5" x14ac:dyDescent="0.2">
      <c r="B438" s="913" t="s">
        <v>144</v>
      </c>
      <c r="C438" s="914"/>
      <c r="D438" s="914"/>
      <c r="E438" s="914"/>
      <c r="F438" s="914"/>
      <c r="G438" s="915"/>
      <c r="H438" s="916" t="str">
        <f>_xlfn.IFS(J437="UN","QUANTIDADE",J437="M2","ÁREA",J2113="UN","QUANTIDADE",J437="M3","VOLUME",J437="KG","PESO",J437="CJ","QUANTIDADE",J437="M3XKM","M3XKM",J437="M","COMPRIMENTO",J450="MES","MES",J450="H","HORAS")</f>
        <v>COMPRIMENTO</v>
      </c>
      <c r="I438" s="917"/>
      <c r="J438" s="287" t="s">
        <v>148</v>
      </c>
    </row>
    <row r="439" spans="1:10" x14ac:dyDescent="0.2">
      <c r="B439" s="959"/>
      <c r="C439" s="960"/>
      <c r="D439" s="960"/>
      <c r="E439" s="960"/>
      <c r="F439" s="960"/>
      <c r="G439" s="961"/>
      <c r="H439" s="906">
        <v>27.19</v>
      </c>
      <c r="I439" s="907"/>
      <c r="J439" s="953" t="str">
        <f>H438</f>
        <v>COMPRIMENTO</v>
      </c>
    </row>
    <row r="440" spans="1:10" ht="13.5" x14ac:dyDescent="0.2">
      <c r="A440" s="300" t="str">
        <f>VLOOKUP(B437,ORÇAMENTO!B:L,4,0)</f>
        <v>1.5.5</v>
      </c>
      <c r="B440" s="919" t="s">
        <v>149</v>
      </c>
      <c r="C440" s="920"/>
      <c r="D440" s="920"/>
      <c r="E440" s="920"/>
      <c r="F440" s="920"/>
      <c r="G440" s="921"/>
      <c r="H440" s="949">
        <f>SUM(H439:I439)</f>
        <v>27.19</v>
      </c>
      <c r="I440" s="950"/>
      <c r="J440" s="912"/>
    </row>
    <row r="441" spans="1:10" x14ac:dyDescent="0.2">
      <c r="B441" s="461" t="str">
        <f>ORÇAMENTO!B138</f>
        <v>1.5.6</v>
      </c>
      <c r="C441" s="460">
        <f>ORÇAMENTO!F138</f>
        <v>101979</v>
      </c>
      <c r="D441" s="926" t="str">
        <f>ORÇAMENTO!G138</f>
        <v>CHAPIM (RUFO CAPA) EM AÇO GALVANIZADO, CORTE 33. AF_11/2020</v>
      </c>
      <c r="E441" s="927"/>
      <c r="F441" s="927"/>
      <c r="G441" s="927"/>
      <c r="H441" s="927"/>
      <c r="I441" s="928"/>
      <c r="J441" s="460" t="str">
        <f>ORÇAMENTO!H138</f>
        <v>M</v>
      </c>
    </row>
    <row r="442" spans="1:10" ht="13.5" x14ac:dyDescent="0.2">
      <c r="B442" s="913" t="s">
        <v>144</v>
      </c>
      <c r="C442" s="914"/>
      <c r="D442" s="914"/>
      <c r="E442" s="914"/>
      <c r="F442" s="914"/>
      <c r="G442" s="915"/>
      <c r="H442" s="916" t="str">
        <f>_xlfn.IFS(J441="UN","QUANTIDADE",J441="M2","ÁREA",J2117="UN","QUANTIDADE",J441="M3","VOLUME",J441="KG","PESO",J441="CJ","QUANTIDADE",J441="M3XKM","M3XKM",J441="M","COMPRIMENTO",J453="MES","MES",J453="H","HORAS")</f>
        <v>COMPRIMENTO</v>
      </c>
      <c r="I442" s="917"/>
      <c r="J442" s="287" t="s">
        <v>148</v>
      </c>
    </row>
    <row r="443" spans="1:10" x14ac:dyDescent="0.2">
      <c r="B443" s="959"/>
      <c r="C443" s="960"/>
      <c r="D443" s="960"/>
      <c r="E443" s="960"/>
      <c r="F443" s="960"/>
      <c r="G443" s="961"/>
      <c r="H443" s="989">
        <v>61.73</v>
      </c>
      <c r="I443" s="990"/>
      <c r="J443" s="911" t="s">
        <v>147</v>
      </c>
    </row>
    <row r="444" spans="1:10" ht="13.5" x14ac:dyDescent="0.2">
      <c r="A444" s="300" t="str">
        <f>VLOOKUP(B441,ORÇAMENTO!B:L,4,0)</f>
        <v>1.5.6</v>
      </c>
      <c r="B444" s="919" t="s">
        <v>149</v>
      </c>
      <c r="C444" s="920"/>
      <c r="D444" s="920"/>
      <c r="E444" s="920"/>
      <c r="F444" s="920"/>
      <c r="G444" s="921"/>
      <c r="H444" s="949">
        <f>SUM(H443:I443)</f>
        <v>61.73</v>
      </c>
      <c r="I444" s="950"/>
      <c r="J444" s="912"/>
    </row>
    <row r="445" spans="1:10" x14ac:dyDescent="0.2">
      <c r="B445" s="322" t="str">
        <f>ORÇAMENTO!B140</f>
        <v>1.6</v>
      </c>
      <c r="C445" s="306"/>
      <c r="D445" s="324" t="str">
        <f>ORÇAMENTO!G140</f>
        <v>REVESTIMENTO DE PAREDES E TETOS</v>
      </c>
      <c r="E445" s="307"/>
      <c r="F445" s="307"/>
      <c r="G445" s="307"/>
      <c r="H445" s="307"/>
      <c r="I445" s="307"/>
      <c r="J445" s="308"/>
    </row>
    <row r="446" spans="1:10" x14ac:dyDescent="0.2">
      <c r="B446" s="305" t="str">
        <f>ORÇAMENTO!B141</f>
        <v>1.6.1</v>
      </c>
      <c r="C446" s="306"/>
      <c r="D446" s="307" t="str">
        <f>ORÇAMENTO!G141</f>
        <v xml:space="preserve">REVESTIMENTO DE PAREDES </v>
      </c>
      <c r="E446" s="307"/>
      <c r="F446" s="307"/>
      <c r="G446" s="307"/>
      <c r="H446" s="307"/>
      <c r="I446" s="307"/>
      <c r="J446" s="308"/>
    </row>
    <row r="447" spans="1:10" x14ac:dyDescent="0.2">
      <c r="B447" s="461" t="str">
        <f>ORÇAMENTO!B142</f>
        <v>1.6.1.1</v>
      </c>
      <c r="C447" s="460">
        <f>ORÇAMENTO!F142</f>
        <v>1501000100</v>
      </c>
      <c r="D447" s="926" t="str">
        <f>ORÇAMENTO!G142</f>
        <v>CHAPISCO PARA PAREDES EXTERNAS E INTERNAS COM ARGAMASSA DE CIMENTO E AREIA NO TRACO 1:3</v>
      </c>
      <c r="E447" s="927"/>
      <c r="F447" s="927"/>
      <c r="G447" s="927"/>
      <c r="H447" s="927"/>
      <c r="I447" s="928"/>
      <c r="J447" s="460" t="s">
        <v>32</v>
      </c>
    </row>
    <row r="448" spans="1:10" ht="13.5" x14ac:dyDescent="0.2">
      <c r="B448" s="304" t="s">
        <v>144</v>
      </c>
      <c r="C448" s="936"/>
      <c r="D448" s="937"/>
      <c r="E448" s="938"/>
      <c r="F448" s="304" t="s">
        <v>371</v>
      </c>
      <c r="G448" s="304" t="s">
        <v>263</v>
      </c>
      <c r="H448" s="916" t="str">
        <f>_xlfn.IFS(J447="UN","QUANTIDADE",J447="M2","ÁREA",J2123="UN","QUANTIDADE",J447="M3","VOLUME",J447="KG","PESO",J447="CJ","QUANTIDADE",J447="M3XKM","M3XKM",J447="M","COMPRIMENTO",J458="MES","MES",J458="H","HORAS")</f>
        <v>ÁREA</v>
      </c>
      <c r="I448" s="917"/>
      <c r="J448" s="304" t="s">
        <v>148</v>
      </c>
    </row>
    <row r="449" spans="1:12" x14ac:dyDescent="0.2">
      <c r="B449" s="1093" t="s">
        <v>668</v>
      </c>
      <c r="C449" s="1093"/>
      <c r="D449" s="1093"/>
      <c r="E449" s="1093"/>
      <c r="F449" s="462">
        <f>H381</f>
        <v>529.69600000000003</v>
      </c>
      <c r="G449" s="462">
        <v>2</v>
      </c>
      <c r="H449" s="989">
        <f>F449*G449</f>
        <v>1059.3920000000001</v>
      </c>
      <c r="I449" s="990"/>
      <c r="J449" s="1009" t="s">
        <v>158</v>
      </c>
    </row>
    <row r="450" spans="1:12" ht="13.5" x14ac:dyDescent="0.2">
      <c r="A450" s="300" t="str">
        <f>VLOOKUP(B447,ORÇAMENTO!B:L,4,0)</f>
        <v>1.6.1.1</v>
      </c>
      <c r="B450" s="983" t="s">
        <v>149</v>
      </c>
      <c r="C450" s="984"/>
      <c r="D450" s="984"/>
      <c r="E450" s="984"/>
      <c r="F450" s="984"/>
      <c r="G450" s="985"/>
      <c r="H450" s="949">
        <f>SUM(H449:I449)</f>
        <v>1059.3920000000001</v>
      </c>
      <c r="I450" s="950"/>
      <c r="J450" s="1011"/>
    </row>
    <row r="451" spans="1:12" x14ac:dyDescent="0.2">
      <c r="A451" s="300"/>
      <c r="B451" s="460" t="str">
        <f>ORÇAMENTO!B143</f>
        <v>1.6.1.2</v>
      </c>
      <c r="C451" s="460">
        <f>ORÇAMENTO!F143</f>
        <v>104951</v>
      </c>
      <c r="D451" s="926" t="str">
        <f>ORÇAMENTO!G143</f>
        <v>MASSA ÚNICA, EM ARGAMASSA TRAÇO 1:2:8, PREPARO MECÂNICO, APLICADA MANUALMENTE EM PAREDES INTERNAS DE AMBIENTES COM ÁREA MAIOR QUE 10M², E = 17,5MM, COM TALISCAS. AF_03/2024</v>
      </c>
      <c r="E451" s="927"/>
      <c r="F451" s="927"/>
      <c r="G451" s="927"/>
      <c r="H451" s="927"/>
      <c r="I451" s="928"/>
      <c r="J451" s="460" t="str">
        <f>ORÇAMENTO!H143</f>
        <v>M2</v>
      </c>
    </row>
    <row r="452" spans="1:12" ht="13.5" x14ac:dyDescent="0.2">
      <c r="B452" s="304" t="s">
        <v>144</v>
      </c>
      <c r="C452" s="1043"/>
      <c r="D452" s="1044"/>
      <c r="E452" s="304" t="s">
        <v>1146</v>
      </c>
      <c r="F452" s="304" t="s">
        <v>1147</v>
      </c>
      <c r="G452" s="304" t="s">
        <v>1148</v>
      </c>
      <c r="H452" s="916" t="str">
        <f>_xlfn.IFS(J451="UN","QUANTIDADE",J451="M2","ÁREA",J2127="UN","QUANTIDADE",J451="M3","VOLUME",J451="KG","PESO",J451="CJ","QUANTIDADE",J451="M3XKM","M3XKM",J451="M","COMPRIMENTO",J462="MES","MES",J462="H","HORAS")</f>
        <v>ÁREA</v>
      </c>
      <c r="I452" s="917"/>
      <c r="J452" s="304" t="s">
        <v>148</v>
      </c>
    </row>
    <row r="453" spans="1:12" x14ac:dyDescent="0.2">
      <c r="B453" s="908"/>
      <c r="C453" s="909"/>
      <c r="D453" s="910"/>
      <c r="E453" s="462">
        <f>H450</f>
        <v>1059.3920000000001</v>
      </c>
      <c r="F453" s="462">
        <f>H459</f>
        <v>506.76200000000006</v>
      </c>
      <c r="G453" s="462">
        <f>I469</f>
        <v>57.709999999999994</v>
      </c>
      <c r="H453" s="989">
        <f>E453-F453-G453</f>
        <v>494.92</v>
      </c>
      <c r="I453" s="990"/>
      <c r="J453" s="951" t="s">
        <v>1149</v>
      </c>
    </row>
    <row r="454" spans="1:12" ht="13.5" x14ac:dyDescent="0.2">
      <c r="A454" s="300" t="str">
        <f>VLOOKUP(B451,ORÇAMENTO!B:L,4,0)</f>
        <v>1.6.1.2</v>
      </c>
      <c r="B454" s="983" t="s">
        <v>149</v>
      </c>
      <c r="C454" s="984"/>
      <c r="D454" s="984"/>
      <c r="E454" s="984"/>
      <c r="F454" s="984"/>
      <c r="G454" s="985"/>
      <c r="H454" s="949">
        <f>SUM(H453:I453)</f>
        <v>494.92</v>
      </c>
      <c r="I454" s="950"/>
      <c r="J454" s="952"/>
    </row>
    <row r="455" spans="1:12" x14ac:dyDescent="0.2">
      <c r="A455" s="300"/>
      <c r="B455" s="460" t="str">
        <f>ORÇAMENTO!B144</f>
        <v>1.6.1.3</v>
      </c>
      <c r="C455" s="460">
        <f>ORÇAMENTO!F144</f>
        <v>87775</v>
      </c>
      <c r="D455" s="926" t="str">
        <f>ORÇAMENTO!G144</f>
        <v>EMBOÇO OU MASSA ÚNICA EM ARGAMASSA TRAÇO 1:2:8, PREPARO MECÂNICO COM BETONEIRA 400 L, APLICADA MANUALMENTE EM PANOS DE FACHADA COM PRESENÇA DE VÃOS, ESPESSURA DE 25 MM. AF_08/2022</v>
      </c>
      <c r="E455" s="927"/>
      <c r="F455" s="927"/>
      <c r="G455" s="927"/>
      <c r="H455" s="927"/>
      <c r="I455" s="928"/>
      <c r="J455" s="460" t="str">
        <f>ORÇAMENTO!H144</f>
        <v>M2</v>
      </c>
      <c r="L455" s="299"/>
    </row>
    <row r="456" spans="1:12" ht="13.5" x14ac:dyDescent="0.2">
      <c r="B456" s="913" t="s">
        <v>144</v>
      </c>
      <c r="C456" s="914"/>
      <c r="D456" s="281" t="s">
        <v>150</v>
      </c>
      <c r="E456" s="281" t="s">
        <v>146</v>
      </c>
      <c r="F456" s="287" t="s">
        <v>185</v>
      </c>
      <c r="G456" s="287" t="s">
        <v>486</v>
      </c>
      <c r="H456" s="916" t="str">
        <f>_xlfn.IFS(J455="UN","QUANTIDADE",J455="M2","ÁREA",J2133="UN","QUANTIDADE",J455="M3","VOLUME",J455="KG","PESO",J455="CJ","QUANTIDADE",J455="M3XKM","M3XKM",J455="M","COMPRIMENTO",#REF!="MES","MES",#REF!="H","HORAS")</f>
        <v>ÁREA</v>
      </c>
      <c r="I456" s="917"/>
      <c r="J456" s="287" t="s">
        <v>148</v>
      </c>
    </row>
    <row r="457" spans="1:12" ht="13.5" x14ac:dyDescent="0.2">
      <c r="B457" s="987" t="str">
        <f>B378</f>
        <v>TÉRREO - EXTERNA</v>
      </c>
      <c r="C457" s="988"/>
      <c r="D457" s="462">
        <f>E378</f>
        <v>59.9</v>
      </c>
      <c r="E457" s="462">
        <f t="shared" ref="E457:F457" si="6">F378</f>
        <v>3</v>
      </c>
      <c r="F457" s="462">
        <f t="shared" si="6"/>
        <v>18.97</v>
      </c>
      <c r="G457" s="462">
        <v>1</v>
      </c>
      <c r="H457" s="989">
        <f>(D457*E457-F457)*G457</f>
        <v>160.72999999999999</v>
      </c>
      <c r="I457" s="990"/>
      <c r="J457" s="951" t="s">
        <v>264</v>
      </c>
    </row>
    <row r="458" spans="1:12" ht="13.5" x14ac:dyDescent="0.2">
      <c r="B458" s="987" t="str">
        <f>B380</f>
        <v>PLATIBANDA</v>
      </c>
      <c r="C458" s="988"/>
      <c r="D458" s="462">
        <f>E380</f>
        <v>62.02</v>
      </c>
      <c r="E458" s="462">
        <f t="shared" ref="E458:F458" si="7">F380</f>
        <v>2.8</v>
      </c>
      <c r="F458" s="462">
        <f t="shared" si="7"/>
        <v>0.64000000000000012</v>
      </c>
      <c r="G458" s="462">
        <v>2</v>
      </c>
      <c r="H458" s="989">
        <f>(D458*E458-F458)*G458</f>
        <v>346.03200000000004</v>
      </c>
      <c r="I458" s="990"/>
      <c r="J458" s="991"/>
    </row>
    <row r="459" spans="1:12" x14ac:dyDescent="0.2">
      <c r="A459" s="300" t="str">
        <f>VLOOKUP(B455,ORÇAMENTO!B:L,4,0)</f>
        <v>1.6.1.3</v>
      </c>
      <c r="B459" s="971" t="s">
        <v>149</v>
      </c>
      <c r="C459" s="972"/>
      <c r="D459" s="972"/>
      <c r="E459" s="972"/>
      <c r="F459" s="972"/>
      <c r="G459" s="973"/>
      <c r="H459" s="974">
        <f>SUM(H457:I458)</f>
        <v>506.76200000000006</v>
      </c>
      <c r="I459" s="1037"/>
      <c r="J459" s="952"/>
    </row>
    <row r="460" spans="1:12" ht="26.25" customHeight="1" x14ac:dyDescent="0.2">
      <c r="B460" s="461" t="str">
        <f>ORÇAMENTO!B145</f>
        <v>1.6.1.4</v>
      </c>
      <c r="C460" s="460">
        <f>ORÇAMENTO!F145</f>
        <v>87549</v>
      </c>
      <c r="D460" s="926" t="str">
        <f>ORÇAMENTO!G145</f>
        <v>EMBOÇO, EM ARGAMASSA TRAÇO 1:2:8, PREPARO MECÂNICO, APLICADO MANUALMENTE EM PAREDES INTERNAS DE AMBIENTES COM ÁREA ENTRE 5M² E 10M², E = 10MM, COM TALISCAS. AF_03/2024</v>
      </c>
      <c r="E460" s="927"/>
      <c r="F460" s="927"/>
      <c r="G460" s="927"/>
      <c r="H460" s="927"/>
      <c r="I460" s="928"/>
      <c r="J460" s="460" t="str">
        <f>ORÇAMENTO!H145</f>
        <v>M2</v>
      </c>
    </row>
    <row r="461" spans="1:12" ht="13.5" x14ac:dyDescent="0.2">
      <c r="B461" s="1087" t="s">
        <v>144</v>
      </c>
      <c r="C461" s="1110"/>
      <c r="D461" s="1110"/>
      <c r="E461" s="1110"/>
      <c r="F461" s="1110"/>
      <c r="G461" s="1088"/>
      <c r="H461" s="916" t="str">
        <f>_xlfn.IFS(J460="UN","QUANTIDADE",J460="M2","ÁREA",J2140="UN","QUANTIDADE",J460="M3","VOLUME",J460="KG","PESO",J460="CJ","QUANTIDADE",J460="M3XKM","M3XKM",J460="M","COMPRIMENTO",#REF!="MES","MES",#REF!="H","HORAS")</f>
        <v>ÁREA</v>
      </c>
      <c r="I461" s="917"/>
      <c r="J461" s="287" t="s">
        <v>148</v>
      </c>
    </row>
    <row r="462" spans="1:12" x14ac:dyDescent="0.2">
      <c r="B462" s="1111" t="s">
        <v>1145</v>
      </c>
      <c r="C462" s="1112"/>
      <c r="D462" s="1112"/>
      <c r="E462" s="1112"/>
      <c r="F462" s="1112"/>
      <c r="G462" s="1113"/>
      <c r="H462" s="981">
        <f>SUMIFS(I466:I468,E466:E468,"&gt;5",E466:E468,"&lt;10")</f>
        <v>57.709999999999994</v>
      </c>
      <c r="I462" s="982"/>
      <c r="J462" s="951" t="s">
        <v>189</v>
      </c>
    </row>
    <row r="463" spans="1:12" ht="13.5" x14ac:dyDescent="0.2">
      <c r="A463" s="300" t="str">
        <f>VLOOKUP(B460,ORÇAMENTO!B:L,4,0)</f>
        <v>1.6.1.4</v>
      </c>
      <c r="B463" s="919" t="s">
        <v>149</v>
      </c>
      <c r="C463" s="920"/>
      <c r="D463" s="920"/>
      <c r="E463" s="920"/>
      <c r="F463" s="920"/>
      <c r="G463" s="921"/>
      <c r="H463" s="1114">
        <f>SUM(H462:I462)</f>
        <v>57.709999999999994</v>
      </c>
      <c r="I463" s="1115"/>
      <c r="J463" s="952"/>
    </row>
    <row r="464" spans="1:12" ht="13.5" x14ac:dyDescent="0.2">
      <c r="B464" s="1074" t="s">
        <v>119</v>
      </c>
      <c r="C464" s="1075"/>
      <c r="D464" s="1075"/>
      <c r="E464" s="1075"/>
      <c r="F464" s="1075"/>
      <c r="G464" s="1075"/>
      <c r="H464" s="1075"/>
      <c r="I464" s="1075"/>
      <c r="J464" s="1076"/>
    </row>
    <row r="465" spans="1:10" x14ac:dyDescent="0.2">
      <c r="B465" s="1079" t="s">
        <v>144</v>
      </c>
      <c r="C465" s="1080"/>
      <c r="D465" s="473" t="s">
        <v>135</v>
      </c>
      <c r="E465" s="473" t="s">
        <v>147</v>
      </c>
      <c r="F465" s="473" t="s">
        <v>146</v>
      </c>
      <c r="G465" s="473" t="s">
        <v>147</v>
      </c>
      <c r="H465" s="473" t="s">
        <v>827</v>
      </c>
      <c r="I465" s="473" t="s">
        <v>162</v>
      </c>
      <c r="J465" s="474" t="s">
        <v>148</v>
      </c>
    </row>
    <row r="466" spans="1:10" ht="13.5" x14ac:dyDescent="0.2">
      <c r="B466" s="1039"/>
      <c r="C466" s="1040"/>
      <c r="D466" s="472" t="str">
        <f>'BANCO DADOS ARQ'!C112</f>
        <v>HALL WC</v>
      </c>
      <c r="E466" s="472">
        <f>'BANCO DADOS ARQ'!E112</f>
        <v>9.6</v>
      </c>
      <c r="F466" s="472">
        <f>'BANCO DADOS ARQ'!F112</f>
        <v>3</v>
      </c>
      <c r="G466" s="472">
        <f>'BANCO DADOS ARQ'!G112</f>
        <v>28.8</v>
      </c>
      <c r="H466" s="472">
        <f>'BANCO DADOS ARQ'!H112</f>
        <v>5.25</v>
      </c>
      <c r="I466" s="475">
        <f>'BANCO DADOS ARQ'!I112</f>
        <v>23.55</v>
      </c>
      <c r="J466" s="951" t="s">
        <v>306</v>
      </c>
    </row>
    <row r="467" spans="1:10" ht="13.5" x14ac:dyDescent="0.2">
      <c r="B467" s="1041"/>
      <c r="C467" s="1042"/>
      <c r="D467" s="472" t="str">
        <f>'BANCO DADOS ARQ'!C113</f>
        <v>WC FEM.</v>
      </c>
      <c r="E467" s="472">
        <f>'BANCO DADOS ARQ'!E113</f>
        <v>6.4</v>
      </c>
      <c r="F467" s="472">
        <f>'BANCO DADOS ARQ'!F113</f>
        <v>3</v>
      </c>
      <c r="G467" s="472">
        <f>'BANCO DADOS ARQ'!G113</f>
        <v>19.2</v>
      </c>
      <c r="H467" s="472">
        <f>'BANCO DADOS ARQ'!H113</f>
        <v>2.12</v>
      </c>
      <c r="I467" s="475">
        <f>'BANCO DADOS ARQ'!I113</f>
        <v>17.079999999999998</v>
      </c>
      <c r="J467" s="991"/>
    </row>
    <row r="468" spans="1:10" ht="13.5" x14ac:dyDescent="0.2">
      <c r="B468" s="1041"/>
      <c r="C468" s="1042"/>
      <c r="D468" s="472" t="str">
        <f>'BANCO DADOS ARQ'!C114</f>
        <v>WC MASC.</v>
      </c>
      <c r="E468" s="472">
        <f>'BANCO DADOS ARQ'!E114</f>
        <v>6.4</v>
      </c>
      <c r="F468" s="472">
        <f>'BANCO DADOS ARQ'!F114</f>
        <v>3</v>
      </c>
      <c r="G468" s="472">
        <f>'BANCO DADOS ARQ'!G114</f>
        <v>19.2</v>
      </c>
      <c r="H468" s="472">
        <f>'BANCO DADOS ARQ'!H114</f>
        <v>2.12</v>
      </c>
      <c r="I468" s="475">
        <f>'BANCO DADOS ARQ'!I114</f>
        <v>17.079999999999998</v>
      </c>
      <c r="J468" s="991"/>
    </row>
    <row r="469" spans="1:10" ht="13.5" x14ac:dyDescent="0.2">
      <c r="A469" s="300"/>
      <c r="B469" s="1041"/>
      <c r="C469" s="1042"/>
      <c r="D469" s="327"/>
      <c r="E469" s="328"/>
      <c r="F469" s="328"/>
      <c r="G469" s="328"/>
      <c r="H469" s="329" t="s">
        <v>149</v>
      </c>
      <c r="I469" s="465">
        <f>SUM(I466:I468)</f>
        <v>57.709999999999994</v>
      </c>
      <c r="J469" s="952"/>
    </row>
    <row r="470" spans="1:10" ht="26.25" customHeight="1" x14ac:dyDescent="0.2">
      <c r="B470" s="460" t="str">
        <f>ORÇAMENTO!B146</f>
        <v>1.6.1.5</v>
      </c>
      <c r="C470" s="460">
        <f>ORÇAMENTO!F146</f>
        <v>87273</v>
      </c>
      <c r="D470" s="926" t="str">
        <f>ORÇAMENTO!G146</f>
        <v>REVESTIMENTO CERÂMICO PARA PAREDES INTERNAS COM PLACAS TIPO ESMALTADA EXTRA  DE DIMENSÕES 33X45 CM APLICADAS NA ALTURA INTEIRA DAS PAREDES. AF_02/2023_PE</v>
      </c>
      <c r="E470" s="927"/>
      <c r="F470" s="927"/>
      <c r="G470" s="927"/>
      <c r="H470" s="927"/>
      <c r="I470" s="928"/>
      <c r="J470" s="460" t="str">
        <f>ORÇAMENTO!H146</f>
        <v>M2</v>
      </c>
    </row>
    <row r="471" spans="1:10" x14ac:dyDescent="0.2">
      <c r="B471" s="913" t="s">
        <v>144</v>
      </c>
      <c r="C471" s="914"/>
      <c r="D471" s="914"/>
      <c r="E471" s="914"/>
      <c r="F471" s="914"/>
      <c r="G471" s="915"/>
      <c r="H471" s="945" t="s">
        <v>154</v>
      </c>
      <c r="I471" s="945"/>
      <c r="J471" s="287" t="s">
        <v>148</v>
      </c>
    </row>
    <row r="472" spans="1:10" x14ac:dyDescent="0.2">
      <c r="B472" s="959" t="s">
        <v>268</v>
      </c>
      <c r="C472" s="960"/>
      <c r="D472" s="960"/>
      <c r="E472" s="960"/>
      <c r="F472" s="960"/>
      <c r="G472" s="961"/>
      <c r="H472" s="906">
        <f>I469</f>
        <v>57.709999999999994</v>
      </c>
      <c r="I472" s="907"/>
      <c r="J472" s="911" t="s">
        <v>147</v>
      </c>
    </row>
    <row r="473" spans="1:10" ht="13.5" x14ac:dyDescent="0.2">
      <c r="A473" s="300" t="str">
        <f>VLOOKUP(B470,ORÇAMENTO!B:L,4,0)</f>
        <v>1.6.1.5</v>
      </c>
      <c r="B473" s="919" t="s">
        <v>149</v>
      </c>
      <c r="C473" s="920"/>
      <c r="D473" s="920"/>
      <c r="E473" s="920"/>
      <c r="F473" s="920"/>
      <c r="G473" s="921"/>
      <c r="H473" s="949">
        <f>SUM(H472)</f>
        <v>57.709999999999994</v>
      </c>
      <c r="I473" s="950"/>
      <c r="J473" s="912"/>
    </row>
    <row r="474" spans="1:10" x14ac:dyDescent="0.2">
      <c r="B474" s="305" t="str">
        <f>ORÇAMENTO!B148</f>
        <v>1.6.2</v>
      </c>
      <c r="C474" s="306"/>
      <c r="D474" s="307" t="str">
        <f>ORÇAMENTO!G148</f>
        <v>REVESTIMENTO DE TETO</v>
      </c>
      <c r="E474" s="307"/>
      <c r="F474" s="307"/>
      <c r="G474" s="307"/>
      <c r="H474" s="307"/>
      <c r="I474" s="307"/>
      <c r="J474" s="308"/>
    </row>
    <row r="475" spans="1:10" x14ac:dyDescent="0.2">
      <c r="B475" s="460" t="str">
        <f>ORÇAMENTO!B149</f>
        <v>1.6.2.1</v>
      </c>
      <c r="C475" s="460">
        <f>ORÇAMENTO!F149</f>
        <v>1601000100</v>
      </c>
      <c r="D475" s="926" t="str">
        <f>ORÇAMENTO!G149</f>
        <v>CHAPISCO PARA TETO COM ARGAMASSA DE CIMENTO E AREIA NO TRACO 1:3</v>
      </c>
      <c r="E475" s="927"/>
      <c r="F475" s="927"/>
      <c r="G475" s="927"/>
      <c r="H475" s="927"/>
      <c r="I475" s="928"/>
      <c r="J475" s="460" t="str">
        <f>ORÇAMENTO!H149</f>
        <v>M2</v>
      </c>
    </row>
    <row r="476" spans="1:10" x14ac:dyDescent="0.2">
      <c r="B476" s="913" t="s">
        <v>135</v>
      </c>
      <c r="C476" s="914"/>
      <c r="D476" s="914"/>
      <c r="E476" s="914"/>
      <c r="F476" s="914"/>
      <c r="G476" s="915"/>
      <c r="H476" s="945" t="s">
        <v>147</v>
      </c>
      <c r="I476" s="945"/>
      <c r="J476" s="287" t="s">
        <v>148</v>
      </c>
    </row>
    <row r="477" spans="1:10" x14ac:dyDescent="0.2">
      <c r="B477" s="1024" t="s">
        <v>1156</v>
      </c>
      <c r="C477" s="1025"/>
      <c r="D477" s="1025"/>
      <c r="E477" s="1025"/>
      <c r="F477" s="1025"/>
      <c r="G477" s="1026"/>
      <c r="H477" s="906">
        <f>10.8+15.9</f>
        <v>26.700000000000003</v>
      </c>
      <c r="I477" s="907"/>
      <c r="J477" s="911" t="s">
        <v>678</v>
      </c>
    </row>
    <row r="478" spans="1:10" x14ac:dyDescent="0.2">
      <c r="B478" s="1024" t="str">
        <f>E19</f>
        <v>HALL WC</v>
      </c>
      <c r="C478" s="1025"/>
      <c r="D478" s="1025"/>
      <c r="E478" s="1025"/>
      <c r="F478" s="1025"/>
      <c r="G478" s="1026"/>
      <c r="H478" s="906">
        <f>H19</f>
        <v>5.18</v>
      </c>
      <c r="I478" s="907"/>
      <c r="J478" s="1106"/>
    </row>
    <row r="479" spans="1:10" x14ac:dyDescent="0.2">
      <c r="B479" s="1024" t="str">
        <f>E27</f>
        <v>WC FEM.</v>
      </c>
      <c r="C479" s="1025"/>
      <c r="D479" s="1025"/>
      <c r="E479" s="1025"/>
      <c r="F479" s="1025"/>
      <c r="G479" s="1026"/>
      <c r="H479" s="906">
        <f>H27</f>
        <v>2.5499999999999998</v>
      </c>
      <c r="I479" s="907"/>
      <c r="J479" s="1106"/>
    </row>
    <row r="480" spans="1:10" x14ac:dyDescent="0.2">
      <c r="B480" s="1024" t="str">
        <f>E28</f>
        <v>WC MASC.</v>
      </c>
      <c r="C480" s="1025"/>
      <c r="D480" s="1025"/>
      <c r="E480" s="1025"/>
      <c r="F480" s="1025"/>
      <c r="G480" s="1026"/>
      <c r="H480" s="906">
        <f>H28</f>
        <v>2.5499999999999998</v>
      </c>
      <c r="I480" s="907"/>
      <c r="J480" s="1106"/>
    </row>
    <row r="481" spans="1:10" ht="13.5" x14ac:dyDescent="0.2">
      <c r="A481" s="300" t="str">
        <f>VLOOKUP(B475,ORÇAMENTO!B:L,4,0)</f>
        <v>1.6.2.1</v>
      </c>
      <c r="B481" s="919" t="s">
        <v>149</v>
      </c>
      <c r="C481" s="920"/>
      <c r="D481" s="920"/>
      <c r="E481" s="920"/>
      <c r="F481" s="920"/>
      <c r="G481" s="921"/>
      <c r="H481" s="949">
        <f>SUM(H477:I480)</f>
        <v>36.979999999999997</v>
      </c>
      <c r="I481" s="950"/>
      <c r="J481" s="912"/>
    </row>
    <row r="482" spans="1:10" x14ac:dyDescent="0.2">
      <c r="B482" s="460" t="str">
        <f>ORÇAMENTO!B150</f>
        <v>1.6.2.2</v>
      </c>
      <c r="C482" s="460">
        <f>ORÇAMENTO!F150</f>
        <v>96113</v>
      </c>
      <c r="D482" s="926" t="str">
        <f>ORÇAMENTO!G150</f>
        <v>FORRO EM PLACAS DE GESSO, PARA AMBIENTES COMERCIAIS. AF_08/2023_PS</v>
      </c>
      <c r="E482" s="927"/>
      <c r="F482" s="927"/>
      <c r="G482" s="927"/>
      <c r="H482" s="927"/>
      <c r="I482" s="928"/>
      <c r="J482" s="460" t="str">
        <f>ORÇAMENTO!H150</f>
        <v>M2</v>
      </c>
    </row>
    <row r="483" spans="1:10" x14ac:dyDescent="0.2">
      <c r="B483" s="913" t="s">
        <v>144</v>
      </c>
      <c r="C483" s="914"/>
      <c r="D483" s="301" t="s">
        <v>135</v>
      </c>
      <c r="E483" s="301" t="s">
        <v>147</v>
      </c>
      <c r="F483" s="285" t="s">
        <v>160</v>
      </c>
      <c r="G483" s="1019" t="s">
        <v>819</v>
      </c>
      <c r="H483" s="976"/>
      <c r="I483" s="301" t="s">
        <v>818</v>
      </c>
      <c r="J483" s="326" t="s">
        <v>148</v>
      </c>
    </row>
    <row r="484" spans="1:10" ht="13.5" x14ac:dyDescent="0.2">
      <c r="B484" s="1039"/>
      <c r="C484" s="1040"/>
      <c r="D484" s="472" t="str">
        <f>'BANCO DADOS ARQ'!C123</f>
        <v>ALMOXARIFADO</v>
      </c>
      <c r="E484" s="481">
        <f>'BANCO DADOS ARQ'!D123</f>
        <v>6.13</v>
      </c>
      <c r="F484" s="482">
        <f>'BANCO DADOS ARQ'!D142</f>
        <v>11.95</v>
      </c>
      <c r="G484" s="962">
        <f>F484</f>
        <v>11.95</v>
      </c>
      <c r="H484" s="963"/>
      <c r="I484" s="475">
        <f>E484</f>
        <v>6.13</v>
      </c>
      <c r="J484" s="951" t="s">
        <v>678</v>
      </c>
    </row>
    <row r="485" spans="1:10" ht="13.5" x14ac:dyDescent="0.2">
      <c r="B485" s="1041"/>
      <c r="C485" s="1042"/>
      <c r="D485" s="472" t="str">
        <f>'BANCO DADOS ARQ'!C124</f>
        <v>ARQUIVO</v>
      </c>
      <c r="E485" s="481">
        <f>'BANCO DADOS ARQ'!D124</f>
        <v>20.48</v>
      </c>
      <c r="F485" s="482">
        <f>'BANCO DADOS ARQ'!D143</f>
        <v>18.7</v>
      </c>
      <c r="G485" s="962">
        <f t="shared" ref="G485:G496" si="8">F485</f>
        <v>18.7</v>
      </c>
      <c r="H485" s="963"/>
      <c r="I485" s="475">
        <f t="shared" ref="I485:I496" si="9">E485</f>
        <v>20.48</v>
      </c>
      <c r="J485" s="991"/>
    </row>
    <row r="486" spans="1:10" ht="13.5" x14ac:dyDescent="0.2">
      <c r="B486" s="1041"/>
      <c r="C486" s="1042"/>
      <c r="D486" s="472" t="str">
        <f>'BANCO DADOS ARQ'!C125</f>
        <v>CIRCULAÇÃO</v>
      </c>
      <c r="E486" s="481">
        <f>'BANCO DADOS ARQ'!D125</f>
        <v>31.76</v>
      </c>
      <c r="F486" s="482">
        <f>'BANCO DADOS ARQ'!D144</f>
        <v>38.08</v>
      </c>
      <c r="G486" s="962">
        <f t="shared" si="8"/>
        <v>38.08</v>
      </c>
      <c r="H486" s="963"/>
      <c r="I486" s="475">
        <f t="shared" si="9"/>
        <v>31.76</v>
      </c>
      <c r="J486" s="991"/>
    </row>
    <row r="487" spans="1:10" ht="13.5" x14ac:dyDescent="0.2">
      <c r="B487" s="1041"/>
      <c r="C487" s="1042"/>
      <c r="D487" s="472" t="str">
        <f>'BANCO DADOS ARQ'!C126</f>
        <v>HALL WC</v>
      </c>
      <c r="E487" s="481">
        <f>'BANCO DADOS ARQ'!D126</f>
        <v>5.18</v>
      </c>
      <c r="F487" s="482">
        <f>'BANCO DADOS ARQ'!D145</f>
        <v>9.6</v>
      </c>
      <c r="G487" s="962">
        <f t="shared" si="8"/>
        <v>9.6</v>
      </c>
      <c r="H487" s="963"/>
      <c r="I487" s="475">
        <f t="shared" si="9"/>
        <v>5.18</v>
      </c>
      <c r="J487" s="991"/>
    </row>
    <row r="488" spans="1:10" ht="13.5" x14ac:dyDescent="0.2">
      <c r="B488" s="1041"/>
      <c r="C488" s="1042"/>
      <c r="D488" s="472" t="str">
        <f>'BANCO DADOS ARQ'!C127</f>
        <v>SALA 1</v>
      </c>
      <c r="E488" s="481">
        <f>'BANCO DADOS ARQ'!D127</f>
        <v>14</v>
      </c>
      <c r="F488" s="482">
        <f>'BANCO DADOS ARQ'!D146</f>
        <v>15</v>
      </c>
      <c r="G488" s="962">
        <f t="shared" si="8"/>
        <v>15</v>
      </c>
      <c r="H488" s="963"/>
      <c r="I488" s="475">
        <f t="shared" si="9"/>
        <v>14</v>
      </c>
      <c r="J488" s="991"/>
    </row>
    <row r="489" spans="1:10" ht="13.5" x14ac:dyDescent="0.2">
      <c r="B489" s="1041"/>
      <c r="C489" s="1042"/>
      <c r="D489" s="472" t="str">
        <f>'BANCO DADOS ARQ'!C128</f>
        <v>SALA 2</v>
      </c>
      <c r="E489" s="481">
        <f>'BANCO DADOS ARQ'!D128</f>
        <v>14</v>
      </c>
      <c r="F489" s="482">
        <f>'BANCO DADOS ARQ'!D147</f>
        <v>15</v>
      </c>
      <c r="G489" s="962">
        <f t="shared" si="8"/>
        <v>15</v>
      </c>
      <c r="H489" s="963"/>
      <c r="I489" s="475">
        <f t="shared" si="9"/>
        <v>14</v>
      </c>
      <c r="J489" s="991"/>
    </row>
    <row r="490" spans="1:10" ht="13.5" x14ac:dyDescent="0.2">
      <c r="B490" s="1041"/>
      <c r="C490" s="1042"/>
      <c r="D490" s="472" t="str">
        <f>'BANCO DADOS ARQ'!C129</f>
        <v>SALA 3</v>
      </c>
      <c r="E490" s="481">
        <f>'BANCO DADOS ARQ'!D129</f>
        <v>15.8</v>
      </c>
      <c r="F490" s="482">
        <f>'BANCO DADOS ARQ'!D148</f>
        <v>15.9</v>
      </c>
      <c r="G490" s="962">
        <f t="shared" si="8"/>
        <v>15.9</v>
      </c>
      <c r="H490" s="963"/>
      <c r="I490" s="475">
        <f t="shared" si="9"/>
        <v>15.8</v>
      </c>
      <c r="J490" s="991"/>
    </row>
    <row r="491" spans="1:10" ht="13.5" x14ac:dyDescent="0.2">
      <c r="B491" s="1041"/>
      <c r="C491" s="1042"/>
      <c r="D491" s="472" t="str">
        <f>'BANCO DADOS ARQ'!C130</f>
        <v>SALA 4</v>
      </c>
      <c r="E491" s="481">
        <f>'BANCO DADOS ARQ'!D130</f>
        <v>13.3</v>
      </c>
      <c r="F491" s="482">
        <f>'BANCO DADOS ARQ'!D149</f>
        <v>16.32</v>
      </c>
      <c r="G491" s="962">
        <f t="shared" si="8"/>
        <v>16.32</v>
      </c>
      <c r="H491" s="963"/>
      <c r="I491" s="475">
        <f t="shared" si="9"/>
        <v>13.3</v>
      </c>
      <c r="J491" s="991"/>
    </row>
    <row r="492" spans="1:10" ht="13.5" x14ac:dyDescent="0.2">
      <c r="B492" s="1041"/>
      <c r="C492" s="1042"/>
      <c r="D492" s="472" t="str">
        <f>'BANCO DADOS ARQ'!C131</f>
        <v>SALA 5</v>
      </c>
      <c r="E492" s="481">
        <f>'BANCO DADOS ARQ'!D131</f>
        <v>14</v>
      </c>
      <c r="F492" s="482">
        <f>'BANCO DADOS ARQ'!D150</f>
        <v>15</v>
      </c>
      <c r="G492" s="962">
        <f t="shared" si="8"/>
        <v>15</v>
      </c>
      <c r="H492" s="963"/>
      <c r="I492" s="475">
        <f t="shared" si="9"/>
        <v>14</v>
      </c>
      <c r="J492" s="991"/>
    </row>
    <row r="493" spans="1:10" ht="13.5" x14ac:dyDescent="0.2">
      <c r="B493" s="1041"/>
      <c r="C493" s="1042"/>
      <c r="D493" s="472" t="str">
        <f>'BANCO DADOS ARQ'!C132</f>
        <v>SALA 6</v>
      </c>
      <c r="E493" s="481">
        <f>'BANCO DADOS ARQ'!D132</f>
        <v>15.4</v>
      </c>
      <c r="F493" s="482">
        <f>'BANCO DADOS ARQ'!D151</f>
        <v>15.7</v>
      </c>
      <c r="G493" s="962">
        <f t="shared" si="8"/>
        <v>15.7</v>
      </c>
      <c r="H493" s="963"/>
      <c r="I493" s="475">
        <f t="shared" si="9"/>
        <v>15.4</v>
      </c>
      <c r="J493" s="991"/>
    </row>
    <row r="494" spans="1:10" ht="13.5" x14ac:dyDescent="0.2">
      <c r="B494" s="1041"/>
      <c r="C494" s="1042"/>
      <c r="D494" s="472" t="str">
        <f>'BANCO DADOS ARQ'!C133</f>
        <v>SALA 7</v>
      </c>
      <c r="E494" s="481">
        <f>'BANCO DADOS ARQ'!D133</f>
        <v>15.4</v>
      </c>
      <c r="F494" s="482">
        <f>'BANCO DADOS ARQ'!D152</f>
        <v>15.7</v>
      </c>
      <c r="G494" s="962">
        <f t="shared" si="8"/>
        <v>15.7</v>
      </c>
      <c r="H494" s="963"/>
      <c r="I494" s="475">
        <f t="shared" si="9"/>
        <v>15.4</v>
      </c>
      <c r="J494" s="991"/>
    </row>
    <row r="495" spans="1:10" ht="13.5" x14ac:dyDescent="0.2">
      <c r="B495" s="1041"/>
      <c r="C495" s="1042"/>
      <c r="D495" s="472" t="str">
        <f>'BANCO DADOS ARQ'!C134</f>
        <v>WC FEM.</v>
      </c>
      <c r="E495" s="481">
        <f>'BANCO DADOS ARQ'!D134</f>
        <v>2.5499999999999998</v>
      </c>
      <c r="F495" s="482">
        <f>'BANCO DADOS ARQ'!D153</f>
        <v>6.4</v>
      </c>
      <c r="G495" s="962">
        <f t="shared" si="8"/>
        <v>6.4</v>
      </c>
      <c r="H495" s="963"/>
      <c r="I495" s="475">
        <f t="shared" si="9"/>
        <v>2.5499999999999998</v>
      </c>
      <c r="J495" s="991"/>
    </row>
    <row r="496" spans="1:10" ht="13.5" x14ac:dyDescent="0.2">
      <c r="B496" s="1041"/>
      <c r="C496" s="1042"/>
      <c r="D496" s="472" t="str">
        <f>'BANCO DADOS ARQ'!C135</f>
        <v>WC MASC.</v>
      </c>
      <c r="E496" s="481">
        <f>'BANCO DADOS ARQ'!D135</f>
        <v>2.5499999999999998</v>
      </c>
      <c r="F496" s="482">
        <f>'BANCO DADOS ARQ'!D154</f>
        <v>6.4</v>
      </c>
      <c r="G496" s="962">
        <f t="shared" si="8"/>
        <v>6.4</v>
      </c>
      <c r="H496" s="963"/>
      <c r="I496" s="475">
        <f t="shared" si="9"/>
        <v>2.5499999999999998</v>
      </c>
      <c r="J496" s="991"/>
    </row>
    <row r="497" spans="1:10" ht="13.5" x14ac:dyDescent="0.2">
      <c r="A497" s="300" t="str">
        <f>VLOOKUP(B482,ORÇAMENTO!B:L,4,0)</f>
        <v>1.6.2.2</v>
      </c>
      <c r="B497" s="1041"/>
      <c r="C497" s="1042"/>
      <c r="D497" s="946" t="s">
        <v>372</v>
      </c>
      <c r="E497" s="947"/>
      <c r="F497" s="948"/>
      <c r="G497" s="949">
        <f>SUM(G484:H496)</f>
        <v>199.74999999999997</v>
      </c>
      <c r="H497" s="950"/>
      <c r="I497" s="465">
        <f>SUM(I484:I496)</f>
        <v>170.55000000000004</v>
      </c>
      <c r="J497" s="952"/>
    </row>
    <row r="498" spans="1:10" x14ac:dyDescent="0.2">
      <c r="B498" s="460" t="str">
        <f>ORÇAMENTO!B151</f>
        <v>1.6.2.3</v>
      </c>
      <c r="C498" s="460">
        <f>ORÇAMENTO!F151</f>
        <v>96121</v>
      </c>
      <c r="D498" s="926" t="str">
        <f>ORÇAMENTO!G151</f>
        <v>ACABAMENTOS PARA FORRO (RODA-FORRO EM PERFIL METÁLICO E PLÁSTICO). AF_08/2023</v>
      </c>
      <c r="E498" s="927"/>
      <c r="F498" s="927"/>
      <c r="G498" s="927"/>
      <c r="H498" s="927"/>
      <c r="I498" s="928"/>
      <c r="J498" s="460" t="str">
        <f>ORÇAMENTO!H151</f>
        <v>M</v>
      </c>
    </row>
    <row r="499" spans="1:10" x14ac:dyDescent="0.2">
      <c r="B499" s="913" t="s">
        <v>135</v>
      </c>
      <c r="C499" s="914"/>
      <c r="D499" s="914"/>
      <c r="E499" s="914"/>
      <c r="F499" s="914"/>
      <c r="G499" s="915"/>
      <c r="H499" s="945" t="s">
        <v>151</v>
      </c>
      <c r="I499" s="945"/>
      <c r="J499" s="287" t="s">
        <v>148</v>
      </c>
    </row>
    <row r="500" spans="1:10" x14ac:dyDescent="0.2">
      <c r="B500" s="1024" t="s">
        <v>821</v>
      </c>
      <c r="C500" s="1025"/>
      <c r="D500" s="1025"/>
      <c r="E500" s="1025"/>
      <c r="F500" s="1025"/>
      <c r="G500" s="1026"/>
      <c r="H500" s="906">
        <f>G497</f>
        <v>199.74999999999997</v>
      </c>
      <c r="I500" s="907"/>
      <c r="J500" s="911" t="str">
        <f>H499</f>
        <v>COMPRIMENTO</v>
      </c>
    </row>
    <row r="501" spans="1:10" ht="13.5" x14ac:dyDescent="0.2">
      <c r="A501" s="300" t="str">
        <f>VLOOKUP(B498,ORÇAMENTO!B:L,4,0)</f>
        <v>1.6.2.3</v>
      </c>
      <c r="B501" s="919" t="s">
        <v>149</v>
      </c>
      <c r="C501" s="920"/>
      <c r="D501" s="920"/>
      <c r="E501" s="920"/>
      <c r="F501" s="920"/>
      <c r="G501" s="921"/>
      <c r="H501" s="949">
        <f>SUM(H500:I500)</f>
        <v>199.74999999999997</v>
      </c>
      <c r="I501" s="950"/>
      <c r="J501" s="912"/>
    </row>
    <row r="502" spans="1:10" x14ac:dyDescent="0.2">
      <c r="B502" s="330" t="str">
        <f>ORÇAMENTO!B153</f>
        <v>1.7</v>
      </c>
      <c r="C502" s="331"/>
      <c r="D502" s="332" t="str">
        <f>ORÇAMENTO!G153</f>
        <v>ESQUADRIAS, FERRAGENS E VIDROS</v>
      </c>
      <c r="E502" s="307"/>
      <c r="F502" s="307"/>
      <c r="G502" s="307"/>
      <c r="H502" s="307"/>
      <c r="I502" s="307"/>
      <c r="J502" s="308"/>
    </row>
    <row r="503" spans="1:10" x14ac:dyDescent="0.2">
      <c r="B503" s="322" t="str">
        <f>ORÇAMENTO!B154</f>
        <v>1.7.1</v>
      </c>
      <c r="C503" s="306"/>
      <c r="D503" s="307" t="str">
        <f>ORÇAMENTO!G154</f>
        <v>JANELAS</v>
      </c>
      <c r="E503" s="307"/>
      <c r="F503" s="307"/>
      <c r="G503" s="307"/>
      <c r="H503" s="307"/>
      <c r="I503" s="307"/>
      <c r="J503" s="308"/>
    </row>
    <row r="504" spans="1:10" ht="27" customHeight="1" x14ac:dyDescent="0.2">
      <c r="B504" s="461" t="str">
        <f>ORÇAMENTO!B155</f>
        <v>1.7.1.1</v>
      </c>
      <c r="C504" s="460" t="str">
        <f>ORÇAMENTO!F155</f>
        <v>CPU-ES 01</v>
      </c>
      <c r="D504" s="926" t="str">
        <f>ORÇAMENTO!G155</f>
        <v>JANELA MAXIM-AR EM ALUMINIO COM ACABAMENTO ANODIZADO FOSCO NA COR PRETA/BRANCA, COM CONTRAMARCO, INCLUSIVE VIDRO E=6MM - FORNECIMENTO E INSTALACAO</v>
      </c>
      <c r="E504" s="927"/>
      <c r="F504" s="927"/>
      <c r="G504" s="927"/>
      <c r="H504" s="927"/>
      <c r="I504" s="928"/>
      <c r="J504" s="460" t="str">
        <f>ORÇAMENTO!H155</f>
        <v>M2</v>
      </c>
    </row>
    <row r="505" spans="1:10" x14ac:dyDescent="0.2">
      <c r="B505" s="913" t="s">
        <v>144</v>
      </c>
      <c r="C505" s="914"/>
      <c r="D505" s="914"/>
      <c r="E505" s="914"/>
      <c r="F505" s="914"/>
      <c r="G505" s="915"/>
      <c r="H505" s="945" t="s">
        <v>147</v>
      </c>
      <c r="I505" s="945"/>
      <c r="J505" s="287" t="s">
        <v>148</v>
      </c>
    </row>
    <row r="506" spans="1:10" x14ac:dyDescent="0.2">
      <c r="B506" s="908" t="s">
        <v>920</v>
      </c>
      <c r="C506" s="909"/>
      <c r="D506" s="909"/>
      <c r="E506" s="909"/>
      <c r="F506" s="909"/>
      <c r="G506" s="910"/>
      <c r="H506" s="906">
        <f>SUMIF('BANCO DADOS ARQ'!H39:H46,"*MAXIM*",'BANCO DADOS ARQ'!F39:F46)</f>
        <v>0.88</v>
      </c>
      <c r="I506" s="907"/>
      <c r="J506" s="911" t="str">
        <f>H505</f>
        <v>ÁREA</v>
      </c>
    </row>
    <row r="507" spans="1:10" ht="13.5" x14ac:dyDescent="0.2">
      <c r="A507" s="300" t="str">
        <f>VLOOKUP(B504,ORÇAMENTO!B:L,4,0)</f>
        <v>1.7.1.1</v>
      </c>
      <c r="B507" s="919" t="s">
        <v>149</v>
      </c>
      <c r="C507" s="920"/>
      <c r="D507" s="920"/>
      <c r="E507" s="920"/>
      <c r="F507" s="920"/>
      <c r="G507" s="921"/>
      <c r="H507" s="949">
        <f>SUM(H506)</f>
        <v>0.88</v>
      </c>
      <c r="I507" s="950"/>
      <c r="J507" s="912"/>
    </row>
    <row r="508" spans="1:10" ht="15" customHeight="1" x14ac:dyDescent="0.2">
      <c r="B508" s="461" t="str">
        <f>ORÇAMENTO!B156</f>
        <v>1.7.1.2</v>
      </c>
      <c r="C508" s="460">
        <f>ORÇAMENTO!F156</f>
        <v>102168</v>
      </c>
      <c r="D508" s="926" t="str">
        <f>ORÇAMENTO!G156</f>
        <v>INSTALAÇÃO DE VIDRO LISO INCOLOR, E = 8 MM, EM ESQUADRIA DE ALUMÍNIO OU PVC, FIXADO COM BAGUETE. AF_01/2021_PS</v>
      </c>
      <c r="E508" s="927"/>
      <c r="F508" s="927"/>
      <c r="G508" s="927"/>
      <c r="H508" s="927"/>
      <c r="I508" s="928"/>
      <c r="J508" s="460" t="str">
        <f>ORÇAMENTO!H156</f>
        <v>M2</v>
      </c>
    </row>
    <row r="509" spans="1:10" x14ac:dyDescent="0.2">
      <c r="B509" s="913" t="s">
        <v>144</v>
      </c>
      <c r="C509" s="914"/>
      <c r="D509" s="914"/>
      <c r="E509" s="914"/>
      <c r="F509" s="914"/>
      <c r="G509" s="915"/>
      <c r="H509" s="945" t="s">
        <v>147</v>
      </c>
      <c r="I509" s="945"/>
      <c r="J509" s="287" t="s">
        <v>148</v>
      </c>
    </row>
    <row r="510" spans="1:10" x14ac:dyDescent="0.2">
      <c r="B510" s="908" t="s">
        <v>924</v>
      </c>
      <c r="C510" s="909"/>
      <c r="D510" s="909"/>
      <c r="E510" s="909"/>
      <c r="F510" s="909"/>
      <c r="G510" s="910"/>
      <c r="H510" s="906">
        <f>SUMIF('BANCO DADOS ARQ'!H39:H46,"*FIXA*",'BANCO DADOS ARQ'!F39:F46)</f>
        <v>2.5499999999999998</v>
      </c>
      <c r="I510" s="907"/>
      <c r="J510" s="911" t="str">
        <f>H509</f>
        <v>ÁREA</v>
      </c>
    </row>
    <row r="511" spans="1:10" ht="13.5" x14ac:dyDescent="0.2">
      <c r="A511" s="300" t="str">
        <f>VLOOKUP(B508,ORÇAMENTO!B:L,4,0)</f>
        <v>1.7.1.2</v>
      </c>
      <c r="B511" s="919" t="s">
        <v>149</v>
      </c>
      <c r="C511" s="920"/>
      <c r="D511" s="920"/>
      <c r="E511" s="920"/>
      <c r="F511" s="920"/>
      <c r="G511" s="921"/>
      <c r="H511" s="949">
        <f>SUM(H510)</f>
        <v>2.5499999999999998</v>
      </c>
      <c r="I511" s="950"/>
      <c r="J511" s="912"/>
    </row>
    <row r="512" spans="1:10" ht="26.25" customHeight="1" x14ac:dyDescent="0.2">
      <c r="B512" s="461" t="str">
        <f>ORÇAMENTO!B157</f>
        <v>1.7.1.3</v>
      </c>
      <c r="C512" s="460" t="str">
        <f>ORÇAMENTO!F157</f>
        <v>CPU-ES 02</v>
      </c>
      <c r="D512" s="926" t="str">
        <f>ORÇAMENTO!G157</f>
        <v>JANELA DE AÇO DE CORRER COM 4 FOLHAS PARA VIDRO, COM BATENTE, FERRAGENS E PINTURA ANTICORROSIVA. INCLUSIVE VIDROS E=8MM, ALIZAR E CONTRAMARCO. FORNECIMENTO E INSTALAÇÃO</v>
      </c>
      <c r="E512" s="927"/>
      <c r="F512" s="927"/>
      <c r="G512" s="927"/>
      <c r="H512" s="927"/>
      <c r="I512" s="928"/>
      <c r="J512" s="460" t="str">
        <f>ORÇAMENTO!H157</f>
        <v>M2</v>
      </c>
    </row>
    <row r="513" spans="1:10" x14ac:dyDescent="0.2">
      <c r="B513" s="913" t="s">
        <v>144</v>
      </c>
      <c r="C513" s="914"/>
      <c r="D513" s="914"/>
      <c r="E513" s="914"/>
      <c r="F513" s="914"/>
      <c r="G513" s="915"/>
      <c r="H513" s="945" t="s">
        <v>147</v>
      </c>
      <c r="I513" s="945"/>
      <c r="J513" s="287" t="s">
        <v>148</v>
      </c>
    </row>
    <row r="514" spans="1:10" x14ac:dyDescent="0.2">
      <c r="B514" s="908" t="s">
        <v>922</v>
      </c>
      <c r="C514" s="909"/>
      <c r="D514" s="909"/>
      <c r="E514" s="909"/>
      <c r="F514" s="909"/>
      <c r="G514" s="910"/>
      <c r="H514" s="906">
        <f>SUMIF('BANCO DADOS ARQ'!H39:H46,"*4*",'BANCO DADOS ARQ'!F39:F46)</f>
        <v>11.55</v>
      </c>
      <c r="I514" s="907"/>
      <c r="J514" s="911" t="str">
        <f>H513</f>
        <v>ÁREA</v>
      </c>
    </row>
    <row r="515" spans="1:10" ht="13.5" x14ac:dyDescent="0.2">
      <c r="A515" s="300" t="str">
        <f>VLOOKUP(B512,ORÇAMENTO!B:L,4,0)</f>
        <v>1.7.1.3</v>
      </c>
      <c r="B515" s="919" t="s">
        <v>149</v>
      </c>
      <c r="C515" s="920"/>
      <c r="D515" s="920"/>
      <c r="E515" s="920"/>
      <c r="F515" s="920"/>
      <c r="G515" s="921"/>
      <c r="H515" s="949">
        <f>SUM(H514)</f>
        <v>11.55</v>
      </c>
      <c r="I515" s="950"/>
      <c r="J515" s="912"/>
    </row>
    <row r="516" spans="1:10" x14ac:dyDescent="0.2">
      <c r="B516" s="322" t="str">
        <f>ORÇAMENTO!B159</f>
        <v>1.7.2</v>
      </c>
      <c r="C516" s="306"/>
      <c r="D516" s="307" t="str">
        <f>ORÇAMENTO!G159</f>
        <v>PORTAS</v>
      </c>
      <c r="E516" s="307"/>
      <c r="F516" s="307"/>
      <c r="G516" s="307"/>
      <c r="H516" s="307"/>
      <c r="I516" s="307"/>
      <c r="J516" s="308"/>
    </row>
    <row r="517" spans="1:10" x14ac:dyDescent="0.2">
      <c r="A517" s="300"/>
      <c r="B517" s="461" t="str">
        <f>ORÇAMENTO!B160</f>
        <v>1.7.2.1</v>
      </c>
      <c r="C517" s="460">
        <f>ORÇAMENTO!F160</f>
        <v>91341</v>
      </c>
      <c r="D517" s="926" t="str">
        <f>ORÇAMENTO!G160</f>
        <v>PORTA EM ALUMÍNIO DE ABRIR TIPO VENEZIANA COM GUARNIÇÃO, FIXAÇÃO COM PARAFUSOS - FORNECIMENTO E INSTALAÇÃO. AF_12/2019</v>
      </c>
      <c r="E517" s="927"/>
      <c r="F517" s="927"/>
      <c r="G517" s="927"/>
      <c r="H517" s="927"/>
      <c r="I517" s="928"/>
      <c r="J517" s="460" t="str">
        <f>ORÇAMENTO!H160</f>
        <v>M2</v>
      </c>
    </row>
    <row r="518" spans="1:10" x14ac:dyDescent="0.2">
      <c r="B518" s="913" t="s">
        <v>144</v>
      </c>
      <c r="C518" s="914"/>
      <c r="D518" s="914"/>
      <c r="E518" s="914"/>
      <c r="F518" s="914"/>
      <c r="G518" s="915"/>
      <c r="H518" s="1019" t="s">
        <v>147</v>
      </c>
      <c r="I518" s="977"/>
      <c r="J518" s="287" t="s">
        <v>148</v>
      </c>
    </row>
    <row r="519" spans="1:10" x14ac:dyDescent="0.2">
      <c r="B519" s="908" t="s">
        <v>894</v>
      </c>
      <c r="C519" s="909"/>
      <c r="D519" s="909"/>
      <c r="E519" s="909"/>
      <c r="F519" s="909"/>
      <c r="G519" s="910"/>
      <c r="H519" s="989">
        <f>'BANCO DADOS ARQ'!F30</f>
        <v>0.64</v>
      </c>
      <c r="I519" s="990"/>
      <c r="J519" s="911" t="str">
        <f>H518</f>
        <v>ÁREA</v>
      </c>
    </row>
    <row r="520" spans="1:10" ht="13.5" x14ac:dyDescent="0.2">
      <c r="A520" s="300" t="str">
        <f>VLOOKUP(B517,ORÇAMENTO!B:L,4,0)</f>
        <v>1.7.2.1</v>
      </c>
      <c r="B520" s="919" t="s">
        <v>149</v>
      </c>
      <c r="C520" s="920"/>
      <c r="D520" s="920"/>
      <c r="E520" s="920"/>
      <c r="F520" s="920"/>
      <c r="G520" s="921"/>
      <c r="H520" s="949">
        <f>SUM(H519)</f>
        <v>0.64</v>
      </c>
      <c r="I520" s="950"/>
      <c r="J520" s="912"/>
    </row>
    <row r="521" spans="1:10" x14ac:dyDescent="0.2">
      <c r="A521" s="300"/>
      <c r="B521" s="461" t="str">
        <f>ORÇAMENTO!B161</f>
        <v>1.7.2.2</v>
      </c>
      <c r="C521" s="460">
        <f>ORÇAMENTO!F161</f>
        <v>1101002010</v>
      </c>
      <c r="D521" s="926" t="str">
        <f>ORÇAMENTO!G161</f>
        <v>PORTA EM CHAPA VINCADA - 1 FOLHA, INCLUSIVE ACABAMENTO E FERRAGENS - ANEXO A-045 (ESQ.)</v>
      </c>
      <c r="E521" s="927"/>
      <c r="F521" s="927"/>
      <c r="G521" s="927"/>
      <c r="H521" s="927"/>
      <c r="I521" s="928"/>
      <c r="J521" s="460" t="str">
        <f>ORÇAMENTO!H161</f>
        <v>M2</v>
      </c>
    </row>
    <row r="522" spans="1:10" x14ac:dyDescent="0.2">
      <c r="B522" s="913" t="s">
        <v>144</v>
      </c>
      <c r="C522" s="914"/>
      <c r="D522" s="914"/>
      <c r="E522" s="914"/>
      <c r="F522" s="914"/>
      <c r="G522" s="915"/>
      <c r="H522" s="1019" t="s">
        <v>147</v>
      </c>
      <c r="I522" s="977"/>
      <c r="J522" s="287" t="s">
        <v>148</v>
      </c>
    </row>
    <row r="523" spans="1:10" x14ac:dyDescent="0.2">
      <c r="B523" s="908" t="s">
        <v>1157</v>
      </c>
      <c r="C523" s="909"/>
      <c r="D523" s="909"/>
      <c r="E523" s="909"/>
      <c r="F523" s="909"/>
      <c r="G523" s="910"/>
      <c r="H523" s="989">
        <f>'BANCO DADOS ARQ'!F31+'BANCO DADOS ARQ'!F32</f>
        <v>22.259999999999998</v>
      </c>
      <c r="I523" s="990"/>
      <c r="J523" s="911" t="str">
        <f>H522</f>
        <v>ÁREA</v>
      </c>
    </row>
    <row r="524" spans="1:10" ht="13.5" x14ac:dyDescent="0.2">
      <c r="A524" s="300" t="str">
        <f>VLOOKUP(B521,ORÇAMENTO!B:L,4,0)</f>
        <v>1.7.2.2</v>
      </c>
      <c r="B524" s="919" t="s">
        <v>149</v>
      </c>
      <c r="C524" s="920"/>
      <c r="D524" s="920"/>
      <c r="E524" s="920"/>
      <c r="F524" s="920"/>
      <c r="G524" s="921"/>
      <c r="H524" s="949">
        <f>SUM(H523)</f>
        <v>22.259999999999998</v>
      </c>
      <c r="I524" s="950"/>
      <c r="J524" s="912"/>
    </row>
    <row r="525" spans="1:10" ht="19.5" customHeight="1" x14ac:dyDescent="0.2">
      <c r="A525" s="300"/>
      <c r="B525" s="461" t="str">
        <f>ORÇAMENTO!B162</f>
        <v>1.7.2.3</v>
      </c>
      <c r="C525" s="460">
        <f>ORÇAMENTO!F162</f>
        <v>1101004034</v>
      </c>
      <c r="D525" s="926" t="str">
        <f>ORÇAMENTO!G162</f>
        <v>PORTA DE CORRER EM ALUMINIO COM ACABAMENTO ANODIZADO FOSCO NA COR PRETA/BRANCA, CONTRAMARCO, INCLUSIVE VIDROS</v>
      </c>
      <c r="E525" s="927"/>
      <c r="F525" s="927"/>
      <c r="G525" s="927"/>
      <c r="H525" s="927"/>
      <c r="I525" s="928"/>
      <c r="J525" s="460" t="str">
        <f>ORÇAMENTO!H162</f>
        <v>M2</v>
      </c>
    </row>
    <row r="526" spans="1:10" x14ac:dyDescent="0.2">
      <c r="B526" s="913" t="s">
        <v>144</v>
      </c>
      <c r="C526" s="914"/>
      <c r="D526" s="914"/>
      <c r="E526" s="914"/>
      <c r="F526" s="914"/>
      <c r="G526" s="915"/>
      <c r="H526" s="1019" t="s">
        <v>147</v>
      </c>
      <c r="I526" s="977"/>
      <c r="J526" s="287" t="s">
        <v>148</v>
      </c>
    </row>
    <row r="527" spans="1:10" x14ac:dyDescent="0.2">
      <c r="B527" s="908" t="s">
        <v>903</v>
      </c>
      <c r="C527" s="909"/>
      <c r="D527" s="909"/>
      <c r="E527" s="909"/>
      <c r="F527" s="909"/>
      <c r="G527" s="910"/>
      <c r="H527" s="989">
        <f>'BANCO DADOS ARQ'!F33</f>
        <v>3.99</v>
      </c>
      <c r="I527" s="990"/>
      <c r="J527" s="911" t="str">
        <f>H526</f>
        <v>ÁREA</v>
      </c>
    </row>
    <row r="528" spans="1:10" ht="13.5" x14ac:dyDescent="0.2">
      <c r="A528" s="300" t="str">
        <f>VLOOKUP(B525,ORÇAMENTO!B:L,4,0)</f>
        <v>1.7.2.3</v>
      </c>
      <c r="B528" s="919" t="s">
        <v>149</v>
      </c>
      <c r="C528" s="920"/>
      <c r="D528" s="920"/>
      <c r="E528" s="920"/>
      <c r="F528" s="920"/>
      <c r="G528" s="921"/>
      <c r="H528" s="949">
        <f>SUM(H527)</f>
        <v>3.99</v>
      </c>
      <c r="I528" s="950"/>
      <c r="J528" s="912"/>
    </row>
    <row r="529" spans="2:10" x14ac:dyDescent="0.2">
      <c r="B529" s="322" t="str">
        <f>ORÇAMENTO!B164</f>
        <v>1.8</v>
      </c>
      <c r="C529" s="306"/>
      <c r="D529" s="307" t="str">
        <f>ORÇAMENTO!G164</f>
        <v>PISO</v>
      </c>
      <c r="E529" s="307"/>
      <c r="F529" s="307"/>
      <c r="G529" s="307"/>
      <c r="H529" s="307"/>
      <c r="I529" s="307"/>
      <c r="J529" s="308"/>
    </row>
    <row r="530" spans="2:10" x14ac:dyDescent="0.2">
      <c r="B530" s="1045" t="s">
        <v>171</v>
      </c>
      <c r="C530" s="1046"/>
      <c r="D530" s="1046"/>
      <c r="E530" s="1046"/>
      <c r="F530" s="1046"/>
      <c r="G530" s="1046"/>
      <c r="H530" s="1046"/>
      <c r="I530" s="1046"/>
      <c r="J530" s="1047"/>
    </row>
    <row r="531" spans="2:10" x14ac:dyDescent="0.2">
      <c r="B531" s="1122" t="s">
        <v>99</v>
      </c>
      <c r="C531" s="1123"/>
      <c r="D531" s="1123"/>
      <c r="E531" s="1123"/>
      <c r="F531" s="1123"/>
      <c r="G531" s="1123"/>
      <c r="H531" s="1123"/>
      <c r="I531" s="1123"/>
      <c r="J531" s="975"/>
    </row>
    <row r="532" spans="2:10" x14ac:dyDescent="0.2">
      <c r="B532" s="993" t="s">
        <v>144</v>
      </c>
      <c r="C532" s="994"/>
      <c r="D532" s="994"/>
      <c r="E532" s="913" t="s">
        <v>135</v>
      </c>
      <c r="F532" s="914"/>
      <c r="G532" s="915"/>
      <c r="H532" s="1019" t="s">
        <v>147</v>
      </c>
      <c r="I532" s="977"/>
      <c r="J532" s="301" t="s">
        <v>170</v>
      </c>
    </row>
    <row r="533" spans="2:10" x14ac:dyDescent="0.2">
      <c r="B533" s="1100" t="s">
        <v>971</v>
      </c>
      <c r="C533" s="1101"/>
      <c r="D533" s="1102"/>
      <c r="E533" s="1082" t="str">
        <f>'BANCO DADOS ARQ'!C160</f>
        <v>WC FEM.</v>
      </c>
      <c r="F533" s="978"/>
      <c r="G533" s="979"/>
      <c r="H533" s="1022">
        <f>'BANCO DADOS ARQ'!E160</f>
        <v>2.5499999999999998</v>
      </c>
      <c r="I533" s="1023"/>
      <c r="J533" s="953"/>
    </row>
    <row r="534" spans="2:10" x14ac:dyDescent="0.2">
      <c r="B534" s="1103"/>
      <c r="C534" s="1104"/>
      <c r="D534" s="1105"/>
      <c r="E534" s="1082" t="str">
        <f>'BANCO DADOS ARQ'!C161</f>
        <v>WC MASC.</v>
      </c>
      <c r="F534" s="978"/>
      <c r="G534" s="979"/>
      <c r="H534" s="1022">
        <f>'BANCO DADOS ARQ'!E161</f>
        <v>2.5499999999999998</v>
      </c>
      <c r="I534" s="1023"/>
      <c r="J534" s="953"/>
    </row>
    <row r="535" spans="2:10" x14ac:dyDescent="0.2">
      <c r="B535" s="317"/>
      <c r="C535" s="318"/>
      <c r="D535" s="319"/>
      <c r="E535" s="311"/>
      <c r="F535" s="311"/>
      <c r="G535" s="312"/>
      <c r="H535" s="377"/>
      <c r="I535" s="378"/>
      <c r="J535" s="953"/>
    </row>
    <row r="536" spans="2:10" x14ac:dyDescent="0.2">
      <c r="B536" s="1103" t="s">
        <v>972</v>
      </c>
      <c r="C536" s="1104"/>
      <c r="D536" s="1105"/>
      <c r="E536" s="1082" t="str">
        <f>'BANCO DADOS ARQ'!C168</f>
        <v>ALMOXARIFADO</v>
      </c>
      <c r="F536" s="978"/>
      <c r="G536" s="979"/>
      <c r="H536" s="1022">
        <f>'BANCO DADOS ARQ'!E168</f>
        <v>6.13</v>
      </c>
      <c r="I536" s="1023"/>
      <c r="J536" s="953"/>
    </row>
    <row r="537" spans="2:10" x14ac:dyDescent="0.2">
      <c r="B537" s="1103"/>
      <c r="C537" s="1104"/>
      <c r="D537" s="1105"/>
      <c r="E537" s="1082" t="str">
        <f>'BANCO DADOS ARQ'!C169</f>
        <v>HALL WC</v>
      </c>
      <c r="F537" s="978"/>
      <c r="G537" s="979"/>
      <c r="H537" s="1022">
        <f>'BANCO DADOS ARQ'!E169</f>
        <v>5.18</v>
      </c>
      <c r="I537" s="1023"/>
      <c r="J537" s="953"/>
    </row>
    <row r="538" spans="2:10" x14ac:dyDescent="0.2">
      <c r="B538" s="317"/>
      <c r="C538" s="318"/>
      <c r="D538" s="319"/>
      <c r="E538" s="942"/>
      <c r="F538" s="943"/>
      <c r="G538" s="944"/>
      <c r="H538" s="1124"/>
      <c r="I538" s="1125"/>
      <c r="J538" s="953"/>
    </row>
    <row r="539" spans="2:10" x14ac:dyDescent="0.2">
      <c r="B539" s="1103" t="s">
        <v>973</v>
      </c>
      <c r="C539" s="1104"/>
      <c r="D539" s="1105"/>
      <c r="E539" s="1082" t="str">
        <f>'BANCO DADOS ARQ'!C176</f>
        <v>ARQUIVO</v>
      </c>
      <c r="F539" s="978"/>
      <c r="G539" s="979"/>
      <c r="H539" s="1022">
        <f>'BANCO DADOS ARQ'!E176</f>
        <v>20.48</v>
      </c>
      <c r="I539" s="1023"/>
      <c r="J539" s="953"/>
    </row>
    <row r="540" spans="2:10" x14ac:dyDescent="0.2">
      <c r="B540" s="1103"/>
      <c r="C540" s="1104"/>
      <c r="D540" s="1105"/>
      <c r="E540" s="1082" t="str">
        <f>'BANCO DADOS ARQ'!C177</f>
        <v>CIRCULAÇÃO</v>
      </c>
      <c r="F540" s="978"/>
      <c r="G540" s="979"/>
      <c r="H540" s="1022">
        <f>'BANCO DADOS ARQ'!E177</f>
        <v>31.76</v>
      </c>
      <c r="I540" s="1023"/>
      <c r="J540" s="953"/>
    </row>
    <row r="541" spans="2:10" x14ac:dyDescent="0.2">
      <c r="B541" s="1103"/>
      <c r="C541" s="1104"/>
      <c r="D541" s="1105"/>
      <c r="E541" s="1082" t="str">
        <f>'BANCO DADOS ARQ'!C178</f>
        <v>SALA 1</v>
      </c>
      <c r="F541" s="978"/>
      <c r="G541" s="979"/>
      <c r="H541" s="1022">
        <f>'BANCO DADOS ARQ'!E178</f>
        <v>14</v>
      </c>
      <c r="I541" s="1023"/>
      <c r="J541" s="953"/>
    </row>
    <row r="542" spans="2:10" x14ac:dyDescent="0.2">
      <c r="B542" s="1103"/>
      <c r="C542" s="1104"/>
      <c r="D542" s="1105"/>
      <c r="E542" s="1082" t="str">
        <f>'BANCO DADOS ARQ'!C179</f>
        <v>SALA 2</v>
      </c>
      <c r="F542" s="978"/>
      <c r="G542" s="979"/>
      <c r="H542" s="1022">
        <f>'BANCO DADOS ARQ'!E179</f>
        <v>14</v>
      </c>
      <c r="I542" s="1023"/>
      <c r="J542" s="953"/>
    </row>
    <row r="543" spans="2:10" x14ac:dyDescent="0.2">
      <c r="B543" s="1103"/>
      <c r="C543" s="1104"/>
      <c r="D543" s="1105"/>
      <c r="E543" s="1082" t="str">
        <f>'BANCO DADOS ARQ'!C180</f>
        <v>SALA 3</v>
      </c>
      <c r="F543" s="978"/>
      <c r="G543" s="979"/>
      <c r="H543" s="1022">
        <f>'BANCO DADOS ARQ'!E180</f>
        <v>15.8</v>
      </c>
      <c r="I543" s="1023"/>
      <c r="J543" s="953"/>
    </row>
    <row r="544" spans="2:10" x14ac:dyDescent="0.2">
      <c r="B544" s="1103"/>
      <c r="C544" s="1104"/>
      <c r="D544" s="1105"/>
      <c r="E544" s="1082" t="str">
        <f>'BANCO DADOS ARQ'!C181</f>
        <v>SALA 4</v>
      </c>
      <c r="F544" s="978"/>
      <c r="G544" s="979"/>
      <c r="H544" s="1022">
        <f>'BANCO DADOS ARQ'!E181</f>
        <v>13.3</v>
      </c>
      <c r="I544" s="1023"/>
      <c r="J544" s="953"/>
    </row>
    <row r="545" spans="2:10" x14ac:dyDescent="0.2">
      <c r="B545" s="1103"/>
      <c r="C545" s="1104"/>
      <c r="D545" s="1105"/>
      <c r="E545" s="1082" t="str">
        <f>'BANCO DADOS ARQ'!C182</f>
        <v>SALA 5</v>
      </c>
      <c r="F545" s="978"/>
      <c r="G545" s="979"/>
      <c r="H545" s="1022">
        <f>'BANCO DADOS ARQ'!E182</f>
        <v>14</v>
      </c>
      <c r="I545" s="1023"/>
      <c r="J545" s="953"/>
    </row>
    <row r="546" spans="2:10" x14ac:dyDescent="0.2">
      <c r="B546" s="1103"/>
      <c r="C546" s="1104"/>
      <c r="D546" s="1105"/>
      <c r="E546" s="1082" t="str">
        <f>'BANCO DADOS ARQ'!C183</f>
        <v>SALA 6</v>
      </c>
      <c r="F546" s="978"/>
      <c r="G546" s="979"/>
      <c r="H546" s="1022">
        <f>'BANCO DADOS ARQ'!E183</f>
        <v>15.4</v>
      </c>
      <c r="I546" s="1023"/>
      <c r="J546" s="953"/>
    </row>
    <row r="547" spans="2:10" x14ac:dyDescent="0.2">
      <c r="B547" s="1103"/>
      <c r="C547" s="1104"/>
      <c r="D547" s="1105"/>
      <c r="E547" s="1082" t="str">
        <f>'BANCO DADOS ARQ'!C184</f>
        <v>SALA 7</v>
      </c>
      <c r="F547" s="978"/>
      <c r="G547" s="979"/>
      <c r="H547" s="1022">
        <f>'BANCO DADOS ARQ'!E184</f>
        <v>15.4</v>
      </c>
      <c r="I547" s="1023"/>
      <c r="J547" s="953"/>
    </row>
    <row r="548" spans="2:10" x14ac:dyDescent="0.2">
      <c r="B548" s="333"/>
      <c r="C548" s="334"/>
      <c r="D548" s="335"/>
      <c r="E548" s="1118" t="s">
        <v>372</v>
      </c>
      <c r="F548" s="1118"/>
      <c r="G548" s="1119"/>
      <c r="H548" s="1020">
        <f>SUM(H533:I547)</f>
        <v>170.55</v>
      </c>
      <c r="I548" s="1020"/>
      <c r="J548" s="953"/>
    </row>
    <row r="549" spans="2:10" x14ac:dyDescent="0.2">
      <c r="B549" s="993" t="s">
        <v>974</v>
      </c>
      <c r="C549" s="994"/>
      <c r="D549" s="995"/>
      <c r="E549" s="978" t="str">
        <f>'BANCO DADOS ARQ'!C192</f>
        <v>ALMOXARIFADO</v>
      </c>
      <c r="F549" s="978"/>
      <c r="G549" s="979"/>
      <c r="H549" s="980">
        <f>'BANCO DADOS ARQ'!F192</f>
        <v>11.05</v>
      </c>
      <c r="I549" s="980"/>
      <c r="J549" s="911" t="s">
        <v>307</v>
      </c>
    </row>
    <row r="550" spans="2:10" x14ac:dyDescent="0.2">
      <c r="B550" s="996"/>
      <c r="C550" s="997"/>
      <c r="D550" s="998"/>
      <c r="E550" s="978" t="str">
        <f>'BANCO DADOS ARQ'!C193</f>
        <v>ARQUIVO</v>
      </c>
      <c r="F550" s="978"/>
      <c r="G550" s="979"/>
      <c r="H550" s="980">
        <f>'BANCO DADOS ARQ'!F193</f>
        <v>17.8</v>
      </c>
      <c r="I550" s="980"/>
      <c r="J550" s="953"/>
    </row>
    <row r="551" spans="2:10" x14ac:dyDescent="0.2">
      <c r="B551" s="996"/>
      <c r="C551" s="997"/>
      <c r="D551" s="998"/>
      <c r="E551" s="978" t="str">
        <f>'BANCO DADOS ARQ'!C194</f>
        <v>CIRCULAÇÃO</v>
      </c>
      <c r="F551" s="978"/>
      <c r="G551" s="979"/>
      <c r="H551" s="980">
        <f>'BANCO DADOS ARQ'!F194</f>
        <v>27.08</v>
      </c>
      <c r="I551" s="980"/>
      <c r="J551" s="953"/>
    </row>
    <row r="552" spans="2:10" x14ac:dyDescent="0.2">
      <c r="B552" s="996"/>
      <c r="C552" s="997"/>
      <c r="D552" s="998"/>
      <c r="E552" s="978" t="str">
        <f>'BANCO DADOS ARQ'!C195</f>
        <v>SALA 1</v>
      </c>
      <c r="F552" s="978"/>
      <c r="G552" s="979"/>
      <c r="H552" s="980">
        <f>'BANCO DADOS ARQ'!F195</f>
        <v>14.1</v>
      </c>
      <c r="I552" s="980"/>
      <c r="J552" s="953"/>
    </row>
    <row r="553" spans="2:10" x14ac:dyDescent="0.2">
      <c r="B553" s="996"/>
      <c r="C553" s="997"/>
      <c r="D553" s="998"/>
      <c r="E553" s="978" t="str">
        <f>'BANCO DADOS ARQ'!C196</f>
        <v>SALA 2</v>
      </c>
      <c r="F553" s="978"/>
      <c r="G553" s="979"/>
      <c r="H553" s="980">
        <f>'BANCO DADOS ARQ'!F196</f>
        <v>14.1</v>
      </c>
      <c r="I553" s="980"/>
      <c r="J553" s="953"/>
    </row>
    <row r="554" spans="2:10" x14ac:dyDescent="0.2">
      <c r="B554" s="996"/>
      <c r="C554" s="997"/>
      <c r="D554" s="998"/>
      <c r="E554" s="978" t="str">
        <f>'BANCO DADOS ARQ'!C197</f>
        <v>SALA 3</v>
      </c>
      <c r="F554" s="978"/>
      <c r="G554" s="979"/>
      <c r="H554" s="980">
        <f>'BANCO DADOS ARQ'!F197</f>
        <v>15</v>
      </c>
      <c r="I554" s="980"/>
      <c r="J554" s="953"/>
    </row>
    <row r="555" spans="2:10" x14ac:dyDescent="0.2">
      <c r="B555" s="996"/>
      <c r="C555" s="997"/>
      <c r="D555" s="998"/>
      <c r="E555" s="978" t="str">
        <f>'BANCO DADOS ARQ'!C198</f>
        <v>SALA 4</v>
      </c>
      <c r="F555" s="978"/>
      <c r="G555" s="979"/>
      <c r="H555" s="980">
        <f>'BANCO DADOS ARQ'!F198</f>
        <v>15.42</v>
      </c>
      <c r="I555" s="980"/>
      <c r="J555" s="953"/>
    </row>
    <row r="556" spans="2:10" x14ac:dyDescent="0.2">
      <c r="B556" s="996"/>
      <c r="C556" s="997"/>
      <c r="D556" s="998"/>
      <c r="E556" s="978" t="str">
        <f>'BANCO DADOS ARQ'!C199</f>
        <v>SALA 5</v>
      </c>
      <c r="F556" s="978"/>
      <c r="G556" s="979"/>
      <c r="H556" s="980">
        <f>'BANCO DADOS ARQ'!F199</f>
        <v>14.1</v>
      </c>
      <c r="I556" s="980"/>
      <c r="J556" s="953"/>
    </row>
    <row r="557" spans="2:10" x14ac:dyDescent="0.2">
      <c r="B557" s="996"/>
      <c r="C557" s="997"/>
      <c r="D557" s="998"/>
      <c r="E557" s="978" t="str">
        <f>'BANCO DADOS ARQ'!C200</f>
        <v>SALA 6</v>
      </c>
      <c r="F557" s="978"/>
      <c r="G557" s="979"/>
      <c r="H557" s="980">
        <f>'BANCO DADOS ARQ'!F200</f>
        <v>14.8</v>
      </c>
      <c r="I557" s="980"/>
      <c r="J557" s="953"/>
    </row>
    <row r="558" spans="2:10" x14ac:dyDescent="0.2">
      <c r="B558" s="996"/>
      <c r="C558" s="997"/>
      <c r="D558" s="998"/>
      <c r="E558" s="978" t="str">
        <f>'BANCO DADOS ARQ'!C201</f>
        <v>SALA 7</v>
      </c>
      <c r="F558" s="978"/>
      <c r="G558" s="979"/>
      <c r="H558" s="980">
        <f>'BANCO DADOS ARQ'!F201</f>
        <v>14.8</v>
      </c>
      <c r="I558" s="980"/>
      <c r="J558" s="953"/>
    </row>
    <row r="559" spans="2:10" x14ac:dyDescent="0.2">
      <c r="B559" s="996"/>
      <c r="C559" s="997"/>
      <c r="D559" s="998"/>
      <c r="E559" s="1016" t="s">
        <v>655</v>
      </c>
      <c r="F559" s="1017"/>
      <c r="G559" s="1018"/>
      <c r="H559" s="1020">
        <f>SUM(H549:I558)</f>
        <v>158.25000000000003</v>
      </c>
      <c r="I559" s="1020"/>
      <c r="J559" s="953"/>
    </row>
    <row r="560" spans="2:10" x14ac:dyDescent="0.2">
      <c r="B560" s="322" t="str">
        <f>ORÇAMENTO!B165</f>
        <v>1.8.1</v>
      </c>
      <c r="C560" s="306"/>
      <c r="D560" s="307" t="str">
        <f>ORÇAMENTO!G165</f>
        <v>CONTRAPISO</v>
      </c>
      <c r="E560" s="307"/>
      <c r="F560" s="307"/>
      <c r="G560" s="307"/>
      <c r="H560" s="307"/>
      <c r="I560" s="307"/>
      <c r="J560" s="308"/>
    </row>
    <row r="561" spans="1:12" x14ac:dyDescent="0.2">
      <c r="B561" s="461" t="str">
        <f>ORÇAMENTO!B166</f>
        <v>1.8.1.1</v>
      </c>
      <c r="C561" s="460">
        <f>ORÇAMENTO!F166</f>
        <v>95241</v>
      </c>
      <c r="D561" s="926" t="str">
        <f>ORÇAMENTO!G166</f>
        <v>LASTRO DE CONCRETO MAGRO, APLICADO EM PISOS, LAJES SOBRE SOLO OU RADIERS, ESPESSURA DE 5 CM. AF_01/2024</v>
      </c>
      <c r="E561" s="927"/>
      <c r="F561" s="927"/>
      <c r="G561" s="927"/>
      <c r="H561" s="927"/>
      <c r="I561" s="928"/>
      <c r="J561" s="460" t="str">
        <f>ORÇAMENTO!H166</f>
        <v>M2</v>
      </c>
    </row>
    <row r="562" spans="1:12" x14ac:dyDescent="0.2">
      <c r="B562" s="1032" t="s">
        <v>144</v>
      </c>
      <c r="C562" s="1033"/>
      <c r="D562" s="1033"/>
      <c r="E562" s="1033"/>
      <c r="F562" s="1033"/>
      <c r="G562" s="1033"/>
      <c r="H562" s="976" t="s">
        <v>147</v>
      </c>
      <c r="I562" s="977"/>
      <c r="J562" s="301" t="s">
        <v>148</v>
      </c>
    </row>
    <row r="563" spans="1:12" x14ac:dyDescent="0.2">
      <c r="B563" s="1120" t="s">
        <v>373</v>
      </c>
      <c r="C563" s="1121"/>
      <c r="D563" s="1121"/>
      <c r="E563" s="1121"/>
      <c r="F563" s="1121"/>
      <c r="G563" s="1121"/>
      <c r="H563" s="906">
        <f>H548</f>
        <v>170.55</v>
      </c>
      <c r="I563" s="907"/>
      <c r="J563" s="314" t="s">
        <v>147</v>
      </c>
    </row>
    <row r="564" spans="1:12" x14ac:dyDescent="0.2">
      <c r="A564" s="300" t="str">
        <f>VLOOKUP(B561,ORÇAMENTO!B:L,4,0)</f>
        <v>1.8.1.1</v>
      </c>
      <c r="B564" s="1116" t="s">
        <v>149</v>
      </c>
      <c r="C564" s="1117"/>
      <c r="D564" s="1117"/>
      <c r="E564" s="1117"/>
      <c r="F564" s="1117"/>
      <c r="G564" s="1117"/>
      <c r="H564" s="949">
        <f>SUM(H563:I563)</f>
        <v>170.55</v>
      </c>
      <c r="I564" s="950"/>
      <c r="J564" s="301"/>
    </row>
    <row r="565" spans="1:12" x14ac:dyDescent="0.2">
      <c r="B565" s="461" t="str">
        <f>ORÇAMENTO!B167</f>
        <v>1.8.1.2</v>
      </c>
      <c r="C565" s="460">
        <f>ORÇAMENTO!F167</f>
        <v>1701000116</v>
      </c>
      <c r="D565" s="926" t="str">
        <f>ORÇAMENTO!G167</f>
        <v>REGULARIZACAO SARRAFEADA PARA REVESTIMENTO DE PISO COM ARGAMASSA DE CIMENTO E AREIA NO TRACO 1:3, NA(S) ESPESSURA(S):- 2 CM</v>
      </c>
      <c r="E565" s="927"/>
      <c r="F565" s="927"/>
      <c r="G565" s="927"/>
      <c r="H565" s="927"/>
      <c r="I565" s="928"/>
      <c r="J565" s="460" t="str">
        <f>ORÇAMENTO!H167</f>
        <v>M2</v>
      </c>
    </row>
    <row r="566" spans="1:12" x14ac:dyDescent="0.2">
      <c r="B566" s="1032" t="s">
        <v>144</v>
      </c>
      <c r="C566" s="1033"/>
      <c r="D566" s="1033"/>
      <c r="E566" s="1033"/>
      <c r="F566" s="1033"/>
      <c r="G566" s="1033"/>
      <c r="H566" s="976" t="s">
        <v>147</v>
      </c>
      <c r="I566" s="977"/>
      <c r="J566" s="301" t="s">
        <v>148</v>
      </c>
    </row>
    <row r="567" spans="1:12" x14ac:dyDescent="0.2">
      <c r="B567" s="1120" t="s">
        <v>373</v>
      </c>
      <c r="C567" s="1121"/>
      <c r="D567" s="1121"/>
      <c r="E567" s="1121"/>
      <c r="F567" s="1121"/>
      <c r="G567" s="1121"/>
      <c r="H567" s="906">
        <f>H563</f>
        <v>170.55</v>
      </c>
      <c r="I567" s="907"/>
      <c r="J567" s="314" t="s">
        <v>147</v>
      </c>
    </row>
    <row r="568" spans="1:12" x14ac:dyDescent="0.2">
      <c r="A568" s="300" t="str">
        <f>VLOOKUP(B565,ORÇAMENTO!B:L,4,0)</f>
        <v>1.8.1.2</v>
      </c>
      <c r="B568" s="1116" t="s">
        <v>149</v>
      </c>
      <c r="C568" s="1117"/>
      <c r="D568" s="1117"/>
      <c r="E568" s="1117"/>
      <c r="F568" s="1117"/>
      <c r="G568" s="1117"/>
      <c r="H568" s="949">
        <f>SUM(H567:I567)</f>
        <v>170.55</v>
      </c>
      <c r="I568" s="950"/>
      <c r="J568" s="301"/>
    </row>
    <row r="569" spans="1:12" x14ac:dyDescent="0.2">
      <c r="B569" s="322" t="str">
        <f>ORÇAMENTO!B169</f>
        <v>1.8.2</v>
      </c>
      <c r="C569" s="306"/>
      <c r="D569" s="307" t="str">
        <f>ORÇAMENTO!G169</f>
        <v>REVESTIMENTO</v>
      </c>
      <c r="E569" s="307"/>
      <c r="F569" s="307"/>
      <c r="G569" s="307"/>
      <c r="H569" s="307"/>
      <c r="I569" s="307"/>
      <c r="J569" s="308"/>
      <c r="L569" s="280" t="b">
        <f>H581+H577+H573=H548</f>
        <v>1</v>
      </c>
    </row>
    <row r="570" spans="1:12" x14ac:dyDescent="0.2">
      <c r="B570" s="461" t="str">
        <f>ORÇAMENTO!B170</f>
        <v>1.8.2.1</v>
      </c>
      <c r="C570" s="460">
        <f>ORÇAMENTO!F170</f>
        <v>87261</v>
      </c>
      <c r="D570" s="926" t="str">
        <f>ORÇAMENTO!G170</f>
        <v>REVESTIMENTO CERÂMICO PARA PISO COM PLACAS TIPO PORCELANATO DE DIMENSÕES 60X60 CM APLICADA EM AMBIENTES DE ÁREA MENOR QUE 5 M². AF_02/2023_PE</v>
      </c>
      <c r="E570" s="927"/>
      <c r="F570" s="927"/>
      <c r="G570" s="927"/>
      <c r="H570" s="927"/>
      <c r="I570" s="928"/>
      <c r="J570" s="460" t="str">
        <f>ORÇAMENTO!H170</f>
        <v>M2</v>
      </c>
      <c r="L570" s="299"/>
    </row>
    <row r="571" spans="1:12" x14ac:dyDescent="0.2">
      <c r="B571" s="913" t="s">
        <v>144</v>
      </c>
      <c r="C571" s="914"/>
      <c r="D571" s="914"/>
      <c r="E571" s="914"/>
      <c r="F571" s="914"/>
      <c r="G571" s="915"/>
      <c r="H571" s="945" t="s">
        <v>147</v>
      </c>
      <c r="I571" s="945"/>
      <c r="J571" s="287" t="s">
        <v>148</v>
      </c>
    </row>
    <row r="572" spans="1:12" x14ac:dyDescent="0.2">
      <c r="B572" s="908" t="s">
        <v>374</v>
      </c>
      <c r="C572" s="909"/>
      <c r="D572" s="909"/>
      <c r="E572" s="909"/>
      <c r="F572" s="909"/>
      <c r="G572" s="910"/>
      <c r="H572" s="906">
        <f>SUM(H533:I534)</f>
        <v>5.0999999999999996</v>
      </c>
      <c r="I572" s="907"/>
      <c r="J572" s="911" t="s">
        <v>147</v>
      </c>
    </row>
    <row r="573" spans="1:12" ht="13.5" x14ac:dyDescent="0.2">
      <c r="A573" s="300" t="str">
        <f>VLOOKUP(B570,ORÇAMENTO!B:L,4,0)</f>
        <v>1.8.2.1</v>
      </c>
      <c r="B573" s="919" t="s">
        <v>149</v>
      </c>
      <c r="C573" s="920"/>
      <c r="D573" s="920"/>
      <c r="E573" s="920"/>
      <c r="F573" s="920"/>
      <c r="G573" s="921"/>
      <c r="H573" s="949">
        <f>SUM(H572)</f>
        <v>5.0999999999999996</v>
      </c>
      <c r="I573" s="950"/>
      <c r="J573" s="912"/>
    </row>
    <row r="574" spans="1:12" x14ac:dyDescent="0.2">
      <c r="B574" s="461" t="str">
        <f>ORÇAMENTO!B171</f>
        <v>1.8.2.2</v>
      </c>
      <c r="C574" s="460">
        <f>ORÇAMENTO!F171</f>
        <v>87262</v>
      </c>
      <c r="D574" s="926" t="str">
        <f>ORÇAMENTO!G171</f>
        <v>REVESTIMENTO CERÂMICO PARA PISO COM PLACAS TIPO PORCELANATO DE DIMENSÕES 60X60 CM APLICADA EM AMBIENTES DE ÁREA ENTRE 5 M² E 10 M². AF_02/2023_PE</v>
      </c>
      <c r="E574" s="927"/>
      <c r="F574" s="927"/>
      <c r="G574" s="927"/>
      <c r="H574" s="927"/>
      <c r="I574" s="928"/>
      <c r="J574" s="460" t="str">
        <f>ORÇAMENTO!H171</f>
        <v>M2</v>
      </c>
      <c r="L574" s="299"/>
    </row>
    <row r="575" spans="1:12" x14ac:dyDescent="0.2">
      <c r="B575" s="913" t="s">
        <v>144</v>
      </c>
      <c r="C575" s="914"/>
      <c r="D575" s="914"/>
      <c r="E575" s="914"/>
      <c r="F575" s="914"/>
      <c r="G575" s="915"/>
      <c r="H575" s="945" t="s">
        <v>147</v>
      </c>
      <c r="I575" s="945"/>
      <c r="J575" s="287" t="s">
        <v>148</v>
      </c>
    </row>
    <row r="576" spans="1:12" x14ac:dyDescent="0.2">
      <c r="B576" s="908" t="s">
        <v>374</v>
      </c>
      <c r="C576" s="909"/>
      <c r="D576" s="909"/>
      <c r="E576" s="909"/>
      <c r="F576" s="909"/>
      <c r="G576" s="910"/>
      <c r="H576" s="906">
        <f>SUM(H536:I537)</f>
        <v>11.309999999999999</v>
      </c>
      <c r="I576" s="907"/>
      <c r="J576" s="911" t="s">
        <v>147</v>
      </c>
    </row>
    <row r="577" spans="1:12" ht="13.5" x14ac:dyDescent="0.2">
      <c r="A577" s="300" t="str">
        <f>VLOOKUP(B574,ORÇAMENTO!B:L,4,0)</f>
        <v>1.8.2.2</v>
      </c>
      <c r="B577" s="919" t="s">
        <v>149</v>
      </c>
      <c r="C577" s="920"/>
      <c r="D577" s="920"/>
      <c r="E577" s="920"/>
      <c r="F577" s="920"/>
      <c r="G577" s="921"/>
      <c r="H577" s="949">
        <f>SUM(H576)</f>
        <v>11.309999999999999</v>
      </c>
      <c r="I577" s="950"/>
      <c r="J577" s="912"/>
    </row>
    <row r="578" spans="1:12" x14ac:dyDescent="0.2">
      <c r="B578" s="461" t="str">
        <f>ORÇAMENTO!B172</f>
        <v>1.8.2.3</v>
      </c>
      <c r="C578" s="460">
        <f>ORÇAMENTO!F172</f>
        <v>87263</v>
      </c>
      <c r="D578" s="926" t="str">
        <f>ORÇAMENTO!G172</f>
        <v>REVESTIMENTO CERÂMICO PARA PISO COM PLACAS TIPO PORCELANATO DE DIMENSÕES 60X60 CM APLICADA EM AMBIENTES DE ÁREA MAIOR QUE 10 M². AF_02/2023_PE</v>
      </c>
      <c r="E578" s="927"/>
      <c r="F578" s="927"/>
      <c r="G578" s="927"/>
      <c r="H578" s="927"/>
      <c r="I578" s="928"/>
      <c r="J578" s="460" t="str">
        <f>ORÇAMENTO!H172</f>
        <v>M2</v>
      </c>
      <c r="L578" s="299"/>
    </row>
    <row r="579" spans="1:12" x14ac:dyDescent="0.2">
      <c r="B579" s="913" t="s">
        <v>144</v>
      </c>
      <c r="C579" s="914"/>
      <c r="D579" s="914"/>
      <c r="E579" s="914"/>
      <c r="F579" s="914"/>
      <c r="G579" s="915"/>
      <c r="H579" s="945" t="s">
        <v>147</v>
      </c>
      <c r="I579" s="945"/>
      <c r="J579" s="287" t="s">
        <v>148</v>
      </c>
    </row>
    <row r="580" spans="1:12" x14ac:dyDescent="0.2">
      <c r="B580" s="908" t="s">
        <v>374</v>
      </c>
      <c r="C580" s="909"/>
      <c r="D580" s="909"/>
      <c r="E580" s="909"/>
      <c r="F580" s="909"/>
      <c r="G580" s="910"/>
      <c r="H580" s="906">
        <f>SUM(H539:I547)</f>
        <v>154.14000000000001</v>
      </c>
      <c r="I580" s="907"/>
      <c r="J580" s="911" t="s">
        <v>147</v>
      </c>
    </row>
    <row r="581" spans="1:12" ht="13.5" x14ac:dyDescent="0.2">
      <c r="A581" s="300" t="str">
        <f>VLOOKUP(B578,ORÇAMENTO!B:L,4,0)</f>
        <v>1.8.2.3</v>
      </c>
      <c r="B581" s="919" t="s">
        <v>149</v>
      </c>
      <c r="C581" s="920"/>
      <c r="D581" s="920"/>
      <c r="E581" s="920"/>
      <c r="F581" s="920"/>
      <c r="G581" s="921"/>
      <c r="H581" s="949">
        <f>SUM(H580)</f>
        <v>154.14000000000001</v>
      </c>
      <c r="I581" s="950"/>
      <c r="J581" s="912"/>
    </row>
    <row r="582" spans="1:12" x14ac:dyDescent="0.2">
      <c r="B582" s="461" t="str">
        <f>ORÇAMENTO!B173</f>
        <v>1.8.2.7</v>
      </c>
      <c r="C582" s="460">
        <f>ORÇAMENTO!F173</f>
        <v>1701000109</v>
      </c>
      <c r="D582" s="926" t="str">
        <f>ORÇAMENTO!G173</f>
        <v>RODAPE TIPO PORCELANATO ACETINADO, LINHA MADRI, BORDA RETIFICADA, DA DELTA OU SIMILAR, H=11CM, ASSENTADO COM ARGAMASSA IDEM AO PISO</v>
      </c>
      <c r="E582" s="927"/>
      <c r="F582" s="927"/>
      <c r="G582" s="927"/>
      <c r="H582" s="927"/>
      <c r="I582" s="928"/>
      <c r="J582" s="460" t="str">
        <f>ORÇAMENTO!H173</f>
        <v>M</v>
      </c>
    </row>
    <row r="583" spans="1:12" x14ac:dyDescent="0.2">
      <c r="B583" s="913" t="s">
        <v>144</v>
      </c>
      <c r="C583" s="914"/>
      <c r="D583" s="914"/>
      <c r="E583" s="914"/>
      <c r="F583" s="914"/>
      <c r="G583" s="915"/>
      <c r="H583" s="945" t="s">
        <v>151</v>
      </c>
      <c r="I583" s="945"/>
      <c r="J583" s="287" t="s">
        <v>148</v>
      </c>
    </row>
    <row r="584" spans="1:12" x14ac:dyDescent="0.2">
      <c r="B584" s="908" t="s">
        <v>374</v>
      </c>
      <c r="C584" s="909"/>
      <c r="D584" s="909"/>
      <c r="E584" s="909"/>
      <c r="F584" s="909"/>
      <c r="G584" s="910"/>
      <c r="H584" s="906">
        <f>H559</f>
        <v>158.25000000000003</v>
      </c>
      <c r="I584" s="907"/>
      <c r="J584" s="911" t="s">
        <v>467</v>
      </c>
    </row>
    <row r="585" spans="1:12" ht="13.5" x14ac:dyDescent="0.2">
      <c r="A585" s="300" t="str">
        <f>VLOOKUP(B582,ORÇAMENTO!B:L,4,0)</f>
        <v>1.8.2.7</v>
      </c>
      <c r="B585" s="919" t="s">
        <v>149</v>
      </c>
      <c r="C585" s="920"/>
      <c r="D585" s="920"/>
      <c r="E585" s="920"/>
      <c r="F585" s="920"/>
      <c r="G585" s="921"/>
      <c r="H585" s="949">
        <f>SUM(H584)</f>
        <v>158.25000000000003</v>
      </c>
      <c r="I585" s="950"/>
      <c r="J585" s="912"/>
    </row>
    <row r="586" spans="1:12" x14ac:dyDescent="0.2">
      <c r="B586" s="322" t="str">
        <f>ORÇAMENTO!B175</f>
        <v>1.9</v>
      </c>
      <c r="C586" s="306"/>
      <c r="D586" s="307" t="str">
        <f>ORÇAMENTO!G175</f>
        <v>HIDROSSANITÁRIO</v>
      </c>
      <c r="E586" s="307"/>
      <c r="F586" s="307"/>
      <c r="G586" s="307"/>
      <c r="H586" s="307"/>
      <c r="I586" s="307"/>
      <c r="J586" s="308"/>
    </row>
    <row r="587" spans="1:12" x14ac:dyDescent="0.2">
      <c r="B587" s="336"/>
      <c r="C587" s="337"/>
      <c r="D587" s="1031" t="s">
        <v>234</v>
      </c>
      <c r="E587" s="1031"/>
      <c r="F587" s="1031"/>
      <c r="G587" s="1031"/>
      <c r="H587" s="1031"/>
      <c r="I587" s="1031"/>
      <c r="J587" s="338"/>
    </row>
    <row r="588" spans="1:12" x14ac:dyDescent="0.2">
      <c r="B588" s="322" t="str">
        <f>ORÇAMENTO!B259</f>
        <v>1.10</v>
      </c>
      <c r="C588" s="306"/>
      <c r="D588" s="964" t="str">
        <f>ORÇAMENTO!G259</f>
        <v>LOUÇAS, METAIS E ACESSÓRIOS</v>
      </c>
      <c r="E588" s="964"/>
      <c r="F588" s="964"/>
      <c r="G588" s="964"/>
      <c r="H588" s="964"/>
      <c r="I588" s="964"/>
      <c r="J588" s="308"/>
    </row>
    <row r="589" spans="1:12" x14ac:dyDescent="0.2">
      <c r="B589" s="322" t="str">
        <f>ORÇAMENTO!B260</f>
        <v>1.10.1</v>
      </c>
      <c r="C589" s="306"/>
      <c r="D589" s="964" t="str">
        <f>ORÇAMENTO!G260</f>
        <v>ACESSÓRIOS PARA VASO SANITÁRIO</v>
      </c>
      <c r="E589" s="964"/>
      <c r="F589" s="964"/>
      <c r="G589" s="964"/>
      <c r="H589" s="964"/>
      <c r="I589" s="964"/>
      <c r="J589" s="308"/>
    </row>
    <row r="590" spans="1:12" x14ac:dyDescent="0.2">
      <c r="B590" s="461" t="str">
        <f>ORÇAMENTO!B261</f>
        <v>1.10.1.1</v>
      </c>
      <c r="C590" s="461">
        <f>ORÇAMENTO!F261</f>
        <v>95470</v>
      </c>
      <c r="D590" s="926" t="str">
        <f>ORÇAMENTO!G261</f>
        <v>VASO SANITARIO SIFONADO CONVENCIONAL COM LOUÇA BRANCA, INCLUSO CONJUNTO DE LIGAÇÃO PARA BACIA SANITÁRIA AJUSTÁVEL - FORNECIMENTO E INSTALAÇÃO. AF_01/2020</v>
      </c>
      <c r="E590" s="927"/>
      <c r="F590" s="927"/>
      <c r="G590" s="927"/>
      <c r="H590" s="927"/>
      <c r="I590" s="928"/>
      <c r="J590" s="460" t="str">
        <f>ORÇAMENTO!H261</f>
        <v>UN</v>
      </c>
    </row>
    <row r="591" spans="1:12" x14ac:dyDescent="0.2">
      <c r="B591" s="913" t="s">
        <v>144</v>
      </c>
      <c r="C591" s="914"/>
      <c r="D591" s="914"/>
      <c r="E591" s="914"/>
      <c r="F591" s="914"/>
      <c r="G591" s="915"/>
      <c r="H591" s="945" t="s">
        <v>30</v>
      </c>
      <c r="I591" s="945"/>
      <c r="J591" s="287" t="s">
        <v>148</v>
      </c>
    </row>
    <row r="592" spans="1:12" x14ac:dyDescent="0.2">
      <c r="B592" s="908" t="s">
        <v>1013</v>
      </c>
      <c r="C592" s="909"/>
      <c r="D592" s="909"/>
      <c r="E592" s="909"/>
      <c r="F592" s="909"/>
      <c r="G592" s="910"/>
      <c r="H592" s="906">
        <v>2</v>
      </c>
      <c r="I592" s="907"/>
      <c r="J592" s="911" t="s">
        <v>29</v>
      </c>
    </row>
    <row r="593" spans="1:10" ht="13.5" x14ac:dyDescent="0.2">
      <c r="A593" s="300" t="str">
        <f>VLOOKUP(B590,ORÇAMENTO!B:L,4,0)</f>
        <v>1.10.1.1</v>
      </c>
      <c r="B593" s="919" t="s">
        <v>149</v>
      </c>
      <c r="C593" s="920"/>
      <c r="D593" s="920"/>
      <c r="E593" s="920"/>
      <c r="F593" s="920"/>
      <c r="G593" s="921"/>
      <c r="H593" s="949">
        <f>SUM(H592)</f>
        <v>2</v>
      </c>
      <c r="I593" s="950"/>
      <c r="J593" s="912"/>
    </row>
    <row r="594" spans="1:10" x14ac:dyDescent="0.2">
      <c r="A594" s="300"/>
      <c r="B594" s="461" t="str">
        <f>ORÇAMENTO!B262</f>
        <v>1.10.1.2</v>
      </c>
      <c r="C594" s="461">
        <f>ORÇAMENTO!F262</f>
        <v>1301002030</v>
      </c>
      <c r="D594" s="926" t="str">
        <f>ORÇAMENTO!G262</f>
        <v>PAPELEIRA PLASTICA TIPO DISPENSER PARA PAPEL HIGIENICO ROLAO - FORNECIMENTO E INSTALACAO</v>
      </c>
      <c r="E594" s="927"/>
      <c r="F594" s="927"/>
      <c r="G594" s="927"/>
      <c r="H594" s="927"/>
      <c r="I594" s="928"/>
      <c r="J594" s="460" t="str">
        <f>ORÇAMENTO!H262</f>
        <v>UN</v>
      </c>
    </row>
    <row r="595" spans="1:10" x14ac:dyDescent="0.2">
      <c r="B595" s="913" t="s">
        <v>144</v>
      </c>
      <c r="C595" s="914"/>
      <c r="D595" s="914"/>
      <c r="E595" s="914"/>
      <c r="F595" s="914"/>
      <c r="G595" s="915"/>
      <c r="H595" s="945" t="s">
        <v>30</v>
      </c>
      <c r="I595" s="945"/>
      <c r="J595" s="287" t="s">
        <v>148</v>
      </c>
    </row>
    <row r="596" spans="1:10" x14ac:dyDescent="0.2">
      <c r="B596" s="908" t="s">
        <v>1013</v>
      </c>
      <c r="C596" s="909"/>
      <c r="D596" s="909"/>
      <c r="E596" s="909"/>
      <c r="F596" s="909"/>
      <c r="G596" s="910"/>
      <c r="H596" s="906">
        <f>H593</f>
        <v>2</v>
      </c>
      <c r="I596" s="907"/>
      <c r="J596" s="911" t="s">
        <v>29</v>
      </c>
    </row>
    <row r="597" spans="1:10" ht="13.5" x14ac:dyDescent="0.2">
      <c r="A597" s="300" t="str">
        <f>VLOOKUP(B594,ORÇAMENTO!B:L,4,0)</f>
        <v>1.10.1.2</v>
      </c>
      <c r="B597" s="919" t="s">
        <v>149</v>
      </c>
      <c r="C597" s="920"/>
      <c r="D597" s="920"/>
      <c r="E597" s="920"/>
      <c r="F597" s="920"/>
      <c r="G597" s="921"/>
      <c r="H597" s="949">
        <f>SUM(H596)</f>
        <v>2</v>
      </c>
      <c r="I597" s="950"/>
      <c r="J597" s="912"/>
    </row>
    <row r="598" spans="1:10" x14ac:dyDescent="0.2">
      <c r="A598" s="300"/>
      <c r="B598" s="461" t="str">
        <f>ORÇAMENTO!B263</f>
        <v>1.10.1.3</v>
      </c>
      <c r="C598" s="461">
        <f>ORÇAMENTO!F263</f>
        <v>100849</v>
      </c>
      <c r="D598" s="926" t="str">
        <f>ORÇAMENTO!G263</f>
        <v>ASSENTO SANITÁRIO CONVENCIONAL - FORNECIMENTO E INSTALACAO. AF_01/2020</v>
      </c>
      <c r="E598" s="927"/>
      <c r="F598" s="927"/>
      <c r="G598" s="927"/>
      <c r="H598" s="927"/>
      <c r="I598" s="928"/>
      <c r="J598" s="460" t="str">
        <f>ORÇAMENTO!H263</f>
        <v>UN</v>
      </c>
    </row>
    <row r="599" spans="1:10" x14ac:dyDescent="0.2">
      <c r="B599" s="913" t="s">
        <v>144</v>
      </c>
      <c r="C599" s="914"/>
      <c r="D599" s="914"/>
      <c r="E599" s="914"/>
      <c r="F599" s="914"/>
      <c r="G599" s="915"/>
      <c r="H599" s="945" t="s">
        <v>30</v>
      </c>
      <c r="I599" s="945"/>
      <c r="J599" s="287" t="s">
        <v>148</v>
      </c>
    </row>
    <row r="600" spans="1:10" x14ac:dyDescent="0.2">
      <c r="B600" s="908" t="s">
        <v>1013</v>
      </c>
      <c r="C600" s="909"/>
      <c r="D600" s="909"/>
      <c r="E600" s="909"/>
      <c r="F600" s="909"/>
      <c r="G600" s="910"/>
      <c r="H600" s="906">
        <f>H593</f>
        <v>2</v>
      </c>
      <c r="I600" s="907"/>
      <c r="J600" s="911" t="s">
        <v>29</v>
      </c>
    </row>
    <row r="601" spans="1:10" ht="13.5" x14ac:dyDescent="0.2">
      <c r="A601" s="300" t="str">
        <f>VLOOKUP(B598,ORÇAMENTO!B:L,4,0)</f>
        <v>1.10.1.3</v>
      </c>
      <c r="B601" s="919" t="s">
        <v>149</v>
      </c>
      <c r="C601" s="920"/>
      <c r="D601" s="920"/>
      <c r="E601" s="920"/>
      <c r="F601" s="920"/>
      <c r="G601" s="921"/>
      <c r="H601" s="949">
        <f>SUM(H600)</f>
        <v>2</v>
      </c>
      <c r="I601" s="950"/>
      <c r="J601" s="912"/>
    </row>
    <row r="602" spans="1:10" x14ac:dyDescent="0.2">
      <c r="A602" s="300"/>
      <c r="B602" s="322" t="str">
        <f>ORÇAMENTO!B265</f>
        <v>1.10.2</v>
      </c>
      <c r="C602" s="306"/>
      <c r="D602" s="964" t="str">
        <f>ORÇAMENTO!G265</f>
        <v>CUBAS, TANQUES E LAVATÓRIOS</v>
      </c>
      <c r="E602" s="964"/>
      <c r="F602" s="964"/>
      <c r="G602" s="964"/>
      <c r="H602" s="964"/>
      <c r="I602" s="964"/>
      <c r="J602" s="308"/>
    </row>
    <row r="603" spans="1:10" x14ac:dyDescent="0.2">
      <c r="B603" s="461" t="str">
        <f>ORÇAMENTO!B266</f>
        <v>1.10.2.1</v>
      </c>
      <c r="C603" s="461">
        <f>ORÇAMENTO!F266</f>
        <v>86901</v>
      </c>
      <c r="D603" s="926" t="str">
        <f>ORÇAMENTO!G266</f>
        <v>CUBA DE EMBUTIR OVAL EM LOUÇA BRANCA, 35 X 50CM OU EQUIVALENTE - FORNECIMENTO E INSTALAÇÃO. AF_01/2020</v>
      </c>
      <c r="E603" s="927"/>
      <c r="F603" s="927"/>
      <c r="G603" s="927"/>
      <c r="H603" s="927"/>
      <c r="I603" s="928"/>
      <c r="J603" s="460" t="str">
        <f>ORÇAMENTO!H266</f>
        <v>UN</v>
      </c>
    </row>
    <row r="604" spans="1:10" x14ac:dyDescent="0.2">
      <c r="B604" s="913" t="s">
        <v>144</v>
      </c>
      <c r="C604" s="914"/>
      <c r="D604" s="914"/>
      <c r="E604" s="914"/>
      <c r="F604" s="914"/>
      <c r="G604" s="915"/>
      <c r="H604" s="945" t="s">
        <v>30</v>
      </c>
      <c r="I604" s="945"/>
      <c r="J604" s="287" t="s">
        <v>148</v>
      </c>
    </row>
    <row r="605" spans="1:10" x14ac:dyDescent="0.2">
      <c r="B605" s="959" t="s">
        <v>964</v>
      </c>
      <c r="C605" s="960"/>
      <c r="D605" s="960"/>
      <c r="E605" s="960"/>
      <c r="F605" s="960"/>
      <c r="G605" s="961"/>
      <c r="H605" s="906">
        <v>2</v>
      </c>
      <c r="I605" s="907"/>
      <c r="J605" s="911" t="s">
        <v>29</v>
      </c>
    </row>
    <row r="606" spans="1:10" ht="13.5" x14ac:dyDescent="0.2">
      <c r="A606" s="300" t="str">
        <f>VLOOKUP(B603,ORÇAMENTO!B:L,4,0)</f>
        <v>1.10.2.1</v>
      </c>
      <c r="B606" s="919" t="s">
        <v>149</v>
      </c>
      <c r="C606" s="920"/>
      <c r="D606" s="920"/>
      <c r="E606" s="920"/>
      <c r="F606" s="920"/>
      <c r="G606" s="921"/>
      <c r="H606" s="949">
        <f>SUM(H605:I605)</f>
        <v>2</v>
      </c>
      <c r="I606" s="950"/>
      <c r="J606" s="912"/>
    </row>
    <row r="607" spans="1:10" x14ac:dyDescent="0.2">
      <c r="A607" s="300"/>
      <c r="B607" s="322" t="str">
        <f>ORÇAMENTO!B268</f>
        <v>1.10.3</v>
      </c>
      <c r="C607" s="306"/>
      <c r="D607" s="964" t="str">
        <f>ORÇAMENTO!G268</f>
        <v>TORNEIRAS E ACESSÓRIOS</v>
      </c>
      <c r="E607" s="964"/>
      <c r="F607" s="964"/>
      <c r="G607" s="964"/>
      <c r="H607" s="964"/>
      <c r="I607" s="964"/>
      <c r="J607" s="308"/>
    </row>
    <row r="608" spans="1:10" x14ac:dyDescent="0.2">
      <c r="A608" s="300"/>
      <c r="B608" s="461" t="str">
        <f>ORÇAMENTO!B269</f>
        <v>1.10.3.1</v>
      </c>
      <c r="C608" s="461">
        <f>ORÇAMENTO!F269</f>
        <v>95547</v>
      </c>
      <c r="D608" s="926" t="str">
        <f>ORÇAMENTO!G269</f>
        <v>SABONETEIRA PLASTICA TIPO DISPENSER PARA SABONETE LIQUIDO COM RESERVATORIO 800 A 1500 ML, INCLUSO FIXAÇÃO. AF_01/2020</v>
      </c>
      <c r="E608" s="927"/>
      <c r="F608" s="927"/>
      <c r="G608" s="927"/>
      <c r="H608" s="927"/>
      <c r="I608" s="928"/>
      <c r="J608" s="460" t="str">
        <f>ORÇAMENTO!H269</f>
        <v>UN</v>
      </c>
    </row>
    <row r="609" spans="1:10" x14ac:dyDescent="0.2">
      <c r="A609" s="300"/>
      <c r="B609" s="913" t="s">
        <v>144</v>
      </c>
      <c r="C609" s="914"/>
      <c r="D609" s="914"/>
      <c r="E609" s="914"/>
      <c r="F609" s="914"/>
      <c r="G609" s="915"/>
      <c r="H609" s="945" t="s">
        <v>30</v>
      </c>
      <c r="I609" s="945"/>
      <c r="J609" s="287" t="s">
        <v>148</v>
      </c>
    </row>
    <row r="610" spans="1:10" x14ac:dyDescent="0.2">
      <c r="A610" s="300"/>
      <c r="B610" s="959" t="s">
        <v>1162</v>
      </c>
      <c r="C610" s="960"/>
      <c r="D610" s="960"/>
      <c r="E610" s="960"/>
      <c r="F610" s="960"/>
      <c r="G610" s="961"/>
      <c r="H610" s="906">
        <f>H606</f>
        <v>2</v>
      </c>
      <c r="I610" s="907"/>
      <c r="J610" s="911" t="s">
        <v>29</v>
      </c>
    </row>
    <row r="611" spans="1:10" ht="13.5" x14ac:dyDescent="0.2">
      <c r="A611" s="300" t="str">
        <f>VLOOKUP(B608,ORÇAMENTO!B:L,4,0)</f>
        <v>1.10.3.1</v>
      </c>
      <c r="B611" s="919" t="s">
        <v>149</v>
      </c>
      <c r="C611" s="920"/>
      <c r="D611" s="920"/>
      <c r="E611" s="920"/>
      <c r="F611" s="920"/>
      <c r="G611" s="921"/>
      <c r="H611" s="949">
        <f>SUM(H610)</f>
        <v>2</v>
      </c>
      <c r="I611" s="950"/>
      <c r="J611" s="912"/>
    </row>
    <row r="612" spans="1:10" x14ac:dyDescent="0.2">
      <c r="A612" s="300"/>
      <c r="B612" s="461" t="str">
        <f>ORÇAMENTO!B270</f>
        <v>1.10.3.2</v>
      </c>
      <c r="C612" s="461">
        <f>ORÇAMENTO!F270</f>
        <v>1301004064</v>
      </c>
      <c r="D612" s="926" t="str">
        <f>ORÇAMENTO!G270</f>
        <v>TOALHEIRO PLASTICO TIPO DISPENSER PARA PAPEL TOALHA INTERFOLHADO</v>
      </c>
      <c r="E612" s="927"/>
      <c r="F612" s="927"/>
      <c r="G612" s="927"/>
      <c r="H612" s="927"/>
      <c r="I612" s="928"/>
      <c r="J612" s="460" t="str">
        <f>ORÇAMENTO!H270</f>
        <v>UN</v>
      </c>
    </row>
    <row r="613" spans="1:10" x14ac:dyDescent="0.2">
      <c r="A613" s="300"/>
      <c r="B613" s="913" t="s">
        <v>144</v>
      </c>
      <c r="C613" s="914"/>
      <c r="D613" s="914"/>
      <c r="E613" s="914"/>
      <c r="F613" s="914"/>
      <c r="G613" s="915"/>
      <c r="H613" s="945" t="s">
        <v>30</v>
      </c>
      <c r="I613" s="945"/>
      <c r="J613" s="287" t="s">
        <v>148</v>
      </c>
    </row>
    <row r="614" spans="1:10" x14ac:dyDescent="0.2">
      <c r="A614" s="300"/>
      <c r="B614" s="959" t="s">
        <v>1162</v>
      </c>
      <c r="C614" s="960"/>
      <c r="D614" s="960"/>
      <c r="E614" s="960"/>
      <c r="F614" s="960"/>
      <c r="G614" s="961"/>
      <c r="H614" s="906">
        <f>H611</f>
        <v>2</v>
      </c>
      <c r="I614" s="907"/>
      <c r="J614" s="911" t="s">
        <v>29</v>
      </c>
    </row>
    <row r="615" spans="1:10" ht="13.5" x14ac:dyDescent="0.2">
      <c r="A615" s="300" t="str">
        <f>VLOOKUP(B612,ORÇAMENTO!B:L,4,0)</f>
        <v>1.10.3.2</v>
      </c>
      <c r="B615" s="919" t="s">
        <v>149</v>
      </c>
      <c r="C615" s="920"/>
      <c r="D615" s="920"/>
      <c r="E615" s="920"/>
      <c r="F615" s="920"/>
      <c r="G615" s="921"/>
      <c r="H615" s="949">
        <f>SUM(H614)</f>
        <v>2</v>
      </c>
      <c r="I615" s="950"/>
      <c r="J615" s="912"/>
    </row>
    <row r="616" spans="1:10" x14ac:dyDescent="0.2">
      <c r="A616" s="300"/>
      <c r="B616" s="461" t="str">
        <f>ORÇAMENTO!B271</f>
        <v>1.10.3.3</v>
      </c>
      <c r="C616" s="461">
        <f>ORÇAMENTO!F271</f>
        <v>1301003066</v>
      </c>
      <c r="D616" s="926" t="str">
        <f>ORÇAMENTO!G271</f>
        <v>TORNEIRA PARA LAVATORIO DE ACIONAMENTO HIDROMECANICO, FECHAMENTO AUTOMATICO, ACABAMENTO L.C., PRESSMATIC MESA COMPACT, REF.17160606, 1/2" DA DOCOL OU SIMILAR</v>
      </c>
      <c r="E616" s="927"/>
      <c r="F616" s="927"/>
      <c r="G616" s="927"/>
      <c r="H616" s="927"/>
      <c r="I616" s="928"/>
      <c r="J616" s="460" t="str">
        <f>ORÇAMENTO!H271</f>
        <v>UN</v>
      </c>
    </row>
    <row r="617" spans="1:10" x14ac:dyDescent="0.2">
      <c r="A617" s="300"/>
      <c r="B617" s="913" t="s">
        <v>144</v>
      </c>
      <c r="C617" s="914"/>
      <c r="D617" s="914"/>
      <c r="E617" s="914"/>
      <c r="F617" s="914"/>
      <c r="G617" s="915"/>
      <c r="H617" s="945" t="s">
        <v>30</v>
      </c>
      <c r="I617" s="945"/>
      <c r="J617" s="287" t="s">
        <v>148</v>
      </c>
    </row>
    <row r="618" spans="1:10" x14ac:dyDescent="0.2">
      <c r="A618" s="300"/>
      <c r="B618" s="959" t="s">
        <v>1162</v>
      </c>
      <c r="C618" s="960"/>
      <c r="D618" s="960"/>
      <c r="E618" s="960"/>
      <c r="F618" s="960"/>
      <c r="G618" s="961"/>
      <c r="H618" s="906">
        <f>H606</f>
        <v>2</v>
      </c>
      <c r="I618" s="907"/>
      <c r="J618" s="911" t="s">
        <v>29</v>
      </c>
    </row>
    <row r="619" spans="1:10" ht="13.5" x14ac:dyDescent="0.2">
      <c r="A619" s="300" t="str">
        <f>VLOOKUP(B616,ORÇAMENTO!B:L,4,0)</f>
        <v>1.10.3.3</v>
      </c>
      <c r="B619" s="919" t="s">
        <v>149</v>
      </c>
      <c r="C619" s="920"/>
      <c r="D619" s="920"/>
      <c r="E619" s="920"/>
      <c r="F619" s="920"/>
      <c r="G619" s="921"/>
      <c r="H619" s="949">
        <f>SUM(H618)</f>
        <v>2</v>
      </c>
      <c r="I619" s="950"/>
      <c r="J619" s="912"/>
    </row>
    <row r="620" spans="1:10" x14ac:dyDescent="0.2">
      <c r="B620" s="322" t="str">
        <f>ORÇAMENTO!B273</f>
        <v>1.11</v>
      </c>
      <c r="C620" s="306"/>
      <c r="D620" s="307" t="str">
        <f>ORÇAMENTO!G273</f>
        <v>INSTALAÇÕES ELETRICAS E SPDA</v>
      </c>
      <c r="E620" s="307"/>
      <c r="F620" s="307"/>
      <c r="G620" s="307"/>
      <c r="H620" s="307"/>
      <c r="I620" s="307"/>
      <c r="J620" s="308"/>
    </row>
    <row r="621" spans="1:10" x14ac:dyDescent="0.2">
      <c r="B621" s="336"/>
      <c r="C621" s="337"/>
      <c r="D621" s="1031" t="s">
        <v>190</v>
      </c>
      <c r="E621" s="1031"/>
      <c r="F621" s="1031"/>
      <c r="G621" s="1031"/>
      <c r="H621" s="1031"/>
      <c r="I621" s="1031"/>
      <c r="J621" s="338"/>
    </row>
    <row r="622" spans="1:10" x14ac:dyDescent="0.2">
      <c r="B622" s="322" t="str">
        <f>ORÇAMENTO!B339</f>
        <v>1.12</v>
      </c>
      <c r="C622" s="306"/>
      <c r="D622" s="307" t="str">
        <f>ORÇAMENTO!G339</f>
        <v>PREVENÇÃO DE COMBATE A INCÊNDIO E PÂNICO</v>
      </c>
      <c r="E622" s="307"/>
      <c r="F622" s="307"/>
      <c r="G622" s="307"/>
      <c r="H622" s="307"/>
      <c r="I622" s="307"/>
      <c r="J622" s="308"/>
    </row>
    <row r="623" spans="1:10" x14ac:dyDescent="0.2">
      <c r="A623" s="300"/>
      <c r="B623" s="336"/>
      <c r="C623" s="337"/>
      <c r="D623" s="1031" t="s">
        <v>308</v>
      </c>
      <c r="E623" s="1031"/>
      <c r="F623" s="1031"/>
      <c r="G623" s="1031"/>
      <c r="H623" s="1031"/>
      <c r="I623" s="1031"/>
      <c r="J623" s="338"/>
    </row>
    <row r="624" spans="1:10" x14ac:dyDescent="0.2">
      <c r="B624" s="340" t="str">
        <f>ORÇAMENTO!B353</f>
        <v>1.13</v>
      </c>
      <c r="C624" s="306"/>
      <c r="D624" s="307" t="str">
        <f>ORÇAMENTO!G353</f>
        <v>URBANIZAÇÃO</v>
      </c>
      <c r="E624" s="307"/>
      <c r="F624" s="307"/>
      <c r="G624" s="307"/>
      <c r="H624" s="307"/>
      <c r="I624" s="307"/>
      <c r="J624" s="308"/>
    </row>
    <row r="625" spans="1:11" x14ac:dyDescent="0.2">
      <c r="B625" s="461" t="str">
        <f>ORÇAMENTO!B354</f>
        <v>1.13.1</v>
      </c>
      <c r="C625" s="461">
        <f>ORÇAMENTO!F354</f>
        <v>94990</v>
      </c>
      <c r="D625" s="926" t="str">
        <f>ORÇAMENTO!G354</f>
        <v>EXECUÇÃO DE PASSEIO (CALÇADA) OU PISO DE CONCRETO COM CONCRETO MOLDADO IN LOCO, FEITO EM OBRA, ACABAMENTO CONVENCIONAL, NÃO ARMADO. AF_08/2022</v>
      </c>
      <c r="E625" s="927"/>
      <c r="F625" s="927"/>
      <c r="G625" s="927"/>
      <c r="H625" s="927"/>
      <c r="I625" s="928"/>
      <c r="J625" s="460" t="str">
        <f>ORÇAMENTO!H354</f>
        <v>M3</v>
      </c>
    </row>
    <row r="626" spans="1:11" x14ac:dyDescent="0.2">
      <c r="B626" s="287" t="s">
        <v>144</v>
      </c>
      <c r="C626" s="1097"/>
      <c r="D626" s="1098"/>
      <c r="E626" s="1099"/>
      <c r="F626" s="287" t="s">
        <v>147</v>
      </c>
      <c r="G626" s="287" t="s">
        <v>152</v>
      </c>
      <c r="H626" s="913" t="s">
        <v>153</v>
      </c>
      <c r="I626" s="915"/>
      <c r="J626" s="287" t="s">
        <v>148</v>
      </c>
    </row>
    <row r="627" spans="1:11" x14ac:dyDescent="0.2">
      <c r="B627" s="1093" t="s">
        <v>1163</v>
      </c>
      <c r="C627" s="1093"/>
      <c r="D627" s="1093"/>
      <c r="E627" s="1093"/>
      <c r="F627" s="462">
        <v>191</v>
      </c>
      <c r="G627" s="462">
        <v>0.06</v>
      </c>
      <c r="H627" s="989">
        <f>F627*G627</f>
        <v>11.459999999999999</v>
      </c>
      <c r="I627" s="990"/>
      <c r="J627" s="1010" t="s">
        <v>375</v>
      </c>
    </row>
    <row r="628" spans="1:11" ht="13.5" x14ac:dyDescent="0.2">
      <c r="A628" s="300" t="str">
        <f>VLOOKUP(B625,ORÇAMENTO!B:L,4,0)</f>
        <v>1.13.1</v>
      </c>
      <c r="B628" s="983" t="s">
        <v>149</v>
      </c>
      <c r="C628" s="984"/>
      <c r="D628" s="984"/>
      <c r="E628" s="984"/>
      <c r="F628" s="984"/>
      <c r="G628" s="985"/>
      <c r="H628" s="949">
        <f>SUM(H627:I627)</f>
        <v>11.459999999999999</v>
      </c>
      <c r="I628" s="950"/>
      <c r="J628" s="1011"/>
    </row>
    <row r="629" spans="1:11" x14ac:dyDescent="0.2">
      <c r="B629" s="340" t="str">
        <f>ORÇAMENTO!B356</f>
        <v>1.14</v>
      </c>
      <c r="C629" s="476"/>
      <c r="D629" s="454" t="str">
        <f>ORÇAMENTO!G356</f>
        <v>PINTURA</v>
      </c>
      <c r="E629" s="454"/>
      <c r="F629" s="454"/>
      <c r="G629" s="454"/>
      <c r="H629" s="454"/>
      <c r="I629" s="454"/>
      <c r="J629" s="455"/>
    </row>
    <row r="630" spans="1:11" x14ac:dyDescent="0.2">
      <c r="B630" s="346" t="str">
        <f>ORÇAMENTO!B357</f>
        <v>1.14.1</v>
      </c>
      <c r="C630" s="347"/>
      <c r="D630" s="964" t="str">
        <f>ORÇAMENTO!G357</f>
        <v>ESQUADRIAS METÁLICAS E MADEIRA</v>
      </c>
      <c r="E630" s="964"/>
      <c r="F630" s="964"/>
      <c r="G630" s="964"/>
      <c r="H630" s="964"/>
      <c r="I630" s="964"/>
      <c r="J630" s="348"/>
    </row>
    <row r="631" spans="1:11" x14ac:dyDescent="0.2">
      <c r="B631" s="461" t="str">
        <f>ORÇAMENTO!B358</f>
        <v>1.14.1.1</v>
      </c>
      <c r="C631" s="461">
        <f>ORÇAMENTO!F358</f>
        <v>100761</v>
      </c>
      <c r="D631" s="926" t="str">
        <f>ORÇAMENTO!G358</f>
        <v>PINTURA COM TINTA ALQUÍDICA DE ACABAMENTO (ESMALTE SINTÉTICO FOSCO) PULVERIZADA SOBRE SUPERFÍCIES METÁLICAS (EXCETO PERFIL) EXECUTADO EM OBRA (02 DEMÃOS). AF_01/2020_PE</v>
      </c>
      <c r="E631" s="927"/>
      <c r="F631" s="927"/>
      <c r="G631" s="927"/>
      <c r="H631" s="927"/>
      <c r="I631" s="928"/>
      <c r="J631" s="460" t="str">
        <f>ORÇAMENTO!H358</f>
        <v>M2</v>
      </c>
    </row>
    <row r="632" spans="1:11" x14ac:dyDescent="0.2">
      <c r="B632" s="341" t="s">
        <v>265</v>
      </c>
      <c r="C632" s="342"/>
      <c r="D632" s="339"/>
      <c r="E632" s="339"/>
      <c r="F632" s="339"/>
      <c r="G632" s="339"/>
      <c r="H632" s="339"/>
      <c r="I632" s="339"/>
      <c r="J632" s="283"/>
    </row>
    <row r="633" spans="1:11" x14ac:dyDescent="0.2">
      <c r="B633" s="343" t="s">
        <v>155</v>
      </c>
      <c r="C633" s="343" t="s">
        <v>145</v>
      </c>
      <c r="D633" s="343" t="s">
        <v>146</v>
      </c>
      <c r="E633" s="343" t="s">
        <v>147</v>
      </c>
      <c r="F633" s="1030" t="s">
        <v>828</v>
      </c>
      <c r="G633" s="1030"/>
      <c r="H633" s="1030" t="s">
        <v>182</v>
      </c>
      <c r="I633" s="1030"/>
      <c r="J633" s="326" t="s">
        <v>148</v>
      </c>
    </row>
    <row r="634" spans="1:11" x14ac:dyDescent="0.2">
      <c r="B634" s="462" t="str">
        <f>'BANCO DADOS ARQ'!C252</f>
        <v>P2</v>
      </c>
      <c r="C634" s="462">
        <f>'BANCO DADOS ARQ'!D252</f>
        <v>0.8</v>
      </c>
      <c r="D634" s="462">
        <f>'BANCO DADOS ARQ'!E252</f>
        <v>2.1</v>
      </c>
      <c r="E634" s="462">
        <f>'BANCO DADOS ARQ'!G252</f>
        <v>1.68</v>
      </c>
      <c r="F634" s="958">
        <f>'BANCO DADOS ARQ'!F252</f>
        <v>2</v>
      </c>
      <c r="G634" s="958"/>
      <c r="H634" s="906">
        <f>'BANCO DADOS ARQ'!H252</f>
        <v>6.72</v>
      </c>
      <c r="I634" s="906"/>
      <c r="J634" s="954" t="s">
        <v>468</v>
      </c>
      <c r="K634" s="299"/>
    </row>
    <row r="635" spans="1:11" x14ac:dyDescent="0.2">
      <c r="B635" s="462" t="str">
        <f>'BANCO DADOS ARQ'!C253</f>
        <v>P3</v>
      </c>
      <c r="C635" s="462">
        <f>'BANCO DADOS ARQ'!D253</f>
        <v>0.9</v>
      </c>
      <c r="D635" s="462">
        <f>'BANCO DADOS ARQ'!E253</f>
        <v>2.1</v>
      </c>
      <c r="E635" s="462">
        <f>'BANCO DADOS ARQ'!G253</f>
        <v>1.89</v>
      </c>
      <c r="F635" s="958">
        <f>'BANCO DADOS ARQ'!F253</f>
        <v>10</v>
      </c>
      <c r="G635" s="958"/>
      <c r="H635" s="906">
        <f>'BANCO DADOS ARQ'!H253</f>
        <v>37.799999999999997</v>
      </c>
      <c r="I635" s="906"/>
      <c r="J635" s="955"/>
      <c r="K635" s="299"/>
    </row>
    <row r="636" spans="1:11" x14ac:dyDescent="0.2">
      <c r="B636" s="462" t="str">
        <f>'BANCO DADOS ARQ'!C254</f>
        <v>P4</v>
      </c>
      <c r="C636" s="462">
        <f>'BANCO DADOS ARQ'!D254</f>
        <v>1.9</v>
      </c>
      <c r="D636" s="462">
        <f>'BANCO DADOS ARQ'!E254</f>
        <v>2.1</v>
      </c>
      <c r="E636" s="462">
        <f>'BANCO DADOS ARQ'!G254</f>
        <v>3.99</v>
      </c>
      <c r="F636" s="958">
        <f>'BANCO DADOS ARQ'!F254</f>
        <v>1</v>
      </c>
      <c r="G636" s="958"/>
      <c r="H636" s="906">
        <f>'BANCO DADOS ARQ'!H254</f>
        <v>7.98</v>
      </c>
      <c r="I636" s="906"/>
      <c r="J636" s="955"/>
      <c r="K636" s="299"/>
    </row>
    <row r="637" spans="1:11" x14ac:dyDescent="0.2">
      <c r="B637" s="341" t="s">
        <v>487</v>
      </c>
      <c r="C637" s="342"/>
      <c r="D637" s="339"/>
      <c r="E637" s="339"/>
      <c r="F637" s="339"/>
      <c r="G637" s="339"/>
      <c r="H637" s="339"/>
      <c r="I637" s="339"/>
      <c r="J637" s="283"/>
    </row>
    <row r="638" spans="1:11" x14ac:dyDescent="0.2">
      <c r="B638" s="343" t="s">
        <v>155</v>
      </c>
      <c r="C638" s="343" t="s">
        <v>145</v>
      </c>
      <c r="D638" s="343" t="s">
        <v>146</v>
      </c>
      <c r="E638" s="343" t="s">
        <v>147</v>
      </c>
      <c r="F638" s="1030" t="s">
        <v>30</v>
      </c>
      <c r="G638" s="1030"/>
      <c r="H638" s="1030" t="s">
        <v>182</v>
      </c>
      <c r="I638" s="1030"/>
      <c r="J638" s="326" t="s">
        <v>148</v>
      </c>
    </row>
    <row r="639" spans="1:11" x14ac:dyDescent="0.2">
      <c r="B639" s="462" t="str">
        <f>'BANCO DADOS ARQ'!C236</f>
        <v>J1</v>
      </c>
      <c r="C639" s="462">
        <f>'BANCO DADOS ARQ'!D236</f>
        <v>1.1000000000000001</v>
      </c>
      <c r="D639" s="462">
        <f>'BANCO DADOS ARQ'!E236</f>
        <v>0.4</v>
      </c>
      <c r="E639" s="462">
        <f>'BANCO DADOS ARQ'!G236</f>
        <v>0.44</v>
      </c>
      <c r="F639" s="958">
        <f>'BANCO DADOS ARQ'!F236</f>
        <v>2</v>
      </c>
      <c r="G639" s="958"/>
      <c r="H639" s="906">
        <f>'BANCO DADOS ARQ'!H236</f>
        <v>1.76</v>
      </c>
      <c r="I639" s="906"/>
      <c r="J639" s="955" t="str">
        <f>J634</f>
        <v>ÁREA DE PINTURA</v>
      </c>
      <c r="K639" s="299"/>
    </row>
    <row r="640" spans="1:11" x14ac:dyDescent="0.2">
      <c r="B640" s="462" t="str">
        <f>'BANCO DADOS ARQ'!C237</f>
        <v>J2</v>
      </c>
      <c r="C640" s="462">
        <f>'BANCO DADOS ARQ'!D237</f>
        <v>1.5</v>
      </c>
      <c r="D640" s="462">
        <f>'BANCO DADOS ARQ'!E237</f>
        <v>1.1000000000000001</v>
      </c>
      <c r="E640" s="462">
        <f>'BANCO DADOS ARQ'!G237</f>
        <v>1.65</v>
      </c>
      <c r="F640" s="958">
        <f>'BANCO DADOS ARQ'!F237</f>
        <v>7</v>
      </c>
      <c r="G640" s="958"/>
      <c r="H640" s="906">
        <f>'BANCO DADOS ARQ'!H237</f>
        <v>23.1</v>
      </c>
      <c r="I640" s="906"/>
      <c r="J640" s="955"/>
      <c r="K640" s="299"/>
    </row>
    <row r="641" spans="1:11" x14ac:dyDescent="0.2">
      <c r="B641" s="462" t="str">
        <f>'BANCO DADOS ARQ'!C238</f>
        <v>J3</v>
      </c>
      <c r="C641" s="462">
        <f>'BANCO DADOS ARQ'!D238</f>
        <v>1.7</v>
      </c>
      <c r="D641" s="462">
        <f>'BANCO DADOS ARQ'!E238</f>
        <v>1.5</v>
      </c>
      <c r="E641" s="462">
        <f>'BANCO DADOS ARQ'!G238</f>
        <v>2.5499999999999998</v>
      </c>
      <c r="F641" s="958">
        <f>'BANCO DADOS ARQ'!F238</f>
        <v>1</v>
      </c>
      <c r="G641" s="958"/>
      <c r="H641" s="906">
        <f>'BANCO DADOS ARQ'!H238</f>
        <v>5.0999999999999996</v>
      </c>
      <c r="I641" s="906"/>
      <c r="J641" s="955"/>
      <c r="K641" s="299"/>
    </row>
    <row r="642" spans="1:11" ht="13.5" x14ac:dyDescent="0.2">
      <c r="A642" s="300" t="str">
        <f>VLOOKUP(B631,ORÇAMENTO!B:L,4,0)</f>
        <v>1.14.1.1</v>
      </c>
      <c r="B642" s="919" t="s">
        <v>149</v>
      </c>
      <c r="C642" s="920"/>
      <c r="D642" s="920"/>
      <c r="E642" s="920"/>
      <c r="F642" s="920"/>
      <c r="G642" s="921"/>
      <c r="H642" s="949">
        <f>SUM(H634:I641)</f>
        <v>82.46</v>
      </c>
      <c r="I642" s="950"/>
      <c r="J642" s="1092"/>
    </row>
    <row r="643" spans="1:11" x14ac:dyDescent="0.2">
      <c r="B643" s="346" t="str">
        <f>ORÇAMENTO!B360</f>
        <v>1.14.2</v>
      </c>
      <c r="C643" s="347"/>
      <c r="D643" s="964" t="str">
        <f>ORÇAMENTO!G360</f>
        <v>PAREDES INTERNAS</v>
      </c>
      <c r="E643" s="964"/>
      <c r="F643" s="964"/>
      <c r="G643" s="964"/>
      <c r="H643" s="964"/>
      <c r="I643" s="964"/>
      <c r="J643" s="348"/>
    </row>
    <row r="644" spans="1:11" x14ac:dyDescent="0.2">
      <c r="B644" s="461" t="str">
        <f>ORÇAMENTO!B361</f>
        <v>1.14.2.1</v>
      </c>
      <c r="C644" s="461">
        <f>ORÇAMENTO!F361</f>
        <v>88485</v>
      </c>
      <c r="D644" s="926" t="str">
        <f>ORÇAMENTO!G361</f>
        <v>FUNDO SELADOR ACRÍLICO, APLICAÇÃO MANUAL EM PAREDE, UMA DEMÃO. AF_04/2023</v>
      </c>
      <c r="E644" s="927"/>
      <c r="F644" s="927"/>
      <c r="G644" s="927"/>
      <c r="H644" s="927"/>
      <c r="I644" s="928"/>
      <c r="J644" s="460" t="str">
        <f>ORÇAMENTO!H361</f>
        <v>M2</v>
      </c>
    </row>
    <row r="645" spans="1:11" x14ac:dyDescent="0.2">
      <c r="B645" s="913" t="s">
        <v>144</v>
      </c>
      <c r="C645" s="914"/>
      <c r="D645" s="914"/>
      <c r="E645" s="914"/>
      <c r="F645" s="914"/>
      <c r="G645" s="915"/>
      <c r="H645" s="945" t="s">
        <v>147</v>
      </c>
      <c r="I645" s="945"/>
      <c r="J645" s="287" t="s">
        <v>148</v>
      </c>
    </row>
    <row r="646" spans="1:11" x14ac:dyDescent="0.2">
      <c r="B646" s="908" t="s">
        <v>1165</v>
      </c>
      <c r="C646" s="909"/>
      <c r="D646" s="909"/>
      <c r="E646" s="909"/>
      <c r="F646" s="909"/>
      <c r="G646" s="910"/>
      <c r="H646" s="906">
        <f>H651</f>
        <v>384.48</v>
      </c>
      <c r="I646" s="907"/>
      <c r="J646" s="344" t="s">
        <v>147</v>
      </c>
    </row>
    <row r="647" spans="1:11" ht="13.5" x14ac:dyDescent="0.2">
      <c r="A647" s="300" t="str">
        <f>VLOOKUP(B644,ORÇAMENTO!B:L,4,0)</f>
        <v>1.14.2.1</v>
      </c>
      <c r="B647" s="919" t="s">
        <v>149</v>
      </c>
      <c r="C647" s="920"/>
      <c r="D647" s="920"/>
      <c r="E647" s="920"/>
      <c r="F647" s="920"/>
      <c r="G647" s="921"/>
      <c r="H647" s="949">
        <f>SUM(H646:I646)</f>
        <v>384.48</v>
      </c>
      <c r="I647" s="950"/>
      <c r="J647" s="345"/>
    </row>
    <row r="648" spans="1:11" x14ac:dyDescent="0.2">
      <c r="B648" s="461" t="str">
        <f>ORÇAMENTO!B362</f>
        <v>1.14.2.2</v>
      </c>
      <c r="C648" s="461">
        <f>ORÇAMENTO!F362</f>
        <v>88497</v>
      </c>
      <c r="D648" s="926" t="str">
        <f>ORÇAMENTO!G362</f>
        <v>EMASSAMENTO COM MASSA LÁTEX, APLICAÇÃO EM PAREDE, DUAS DEMÃOS, LIXAMENTO MANUAL. AF_04/2023</v>
      </c>
      <c r="E648" s="927"/>
      <c r="F648" s="927"/>
      <c r="G648" s="927"/>
      <c r="H648" s="927"/>
      <c r="I648" s="928"/>
      <c r="J648" s="460" t="str">
        <f>ORÇAMENTO!H362</f>
        <v>M2</v>
      </c>
    </row>
    <row r="649" spans="1:11" x14ac:dyDescent="0.2">
      <c r="B649" s="913" t="s">
        <v>144</v>
      </c>
      <c r="C649" s="914"/>
      <c r="D649" s="914"/>
      <c r="E649" s="914"/>
      <c r="F649" s="914"/>
      <c r="G649" s="915"/>
      <c r="H649" s="945" t="s">
        <v>147</v>
      </c>
      <c r="I649" s="945"/>
      <c r="J649" s="287" t="s">
        <v>148</v>
      </c>
    </row>
    <row r="650" spans="1:11" x14ac:dyDescent="0.2">
      <c r="B650" s="908" t="s">
        <v>1165</v>
      </c>
      <c r="C650" s="909"/>
      <c r="D650" s="909"/>
      <c r="E650" s="909"/>
      <c r="F650" s="909"/>
      <c r="G650" s="910"/>
      <c r="H650" s="906">
        <f>H664*0.8</f>
        <v>384.48</v>
      </c>
      <c r="I650" s="907"/>
      <c r="J650" s="344" t="s">
        <v>147</v>
      </c>
    </row>
    <row r="651" spans="1:11" ht="13.5" x14ac:dyDescent="0.2">
      <c r="A651" s="300" t="str">
        <f>VLOOKUP(B648,ORÇAMENTO!B:L,4,0)</f>
        <v>1.14.2.2</v>
      </c>
      <c r="B651" s="919" t="s">
        <v>149</v>
      </c>
      <c r="C651" s="920"/>
      <c r="D651" s="920"/>
      <c r="E651" s="920"/>
      <c r="F651" s="920"/>
      <c r="G651" s="921"/>
      <c r="H651" s="949">
        <f>SUM(H650:I650)</f>
        <v>384.48</v>
      </c>
      <c r="I651" s="950"/>
      <c r="J651" s="345"/>
    </row>
    <row r="652" spans="1:11" x14ac:dyDescent="0.2">
      <c r="B652" s="461" t="str">
        <f>ORÇAMENTO!B363</f>
        <v>1.14.2.3</v>
      </c>
      <c r="C652" s="461">
        <f>ORÇAMENTO!F363</f>
        <v>88489</v>
      </c>
      <c r="D652" s="926" t="str">
        <f>ORÇAMENTO!G363</f>
        <v>PINTURA LÁTEX ACRÍLICA PREMIUM, APLICAÇÃO MANUAL EM PAREDES, DUAS DEMÃOS. AF_04/2023</v>
      </c>
      <c r="E652" s="927"/>
      <c r="F652" s="927"/>
      <c r="G652" s="927"/>
      <c r="H652" s="927"/>
      <c r="I652" s="928"/>
      <c r="J652" s="460" t="str">
        <f>ORÇAMENTO!H363</f>
        <v>M2</v>
      </c>
    </row>
    <row r="653" spans="1:11" x14ac:dyDescent="0.2">
      <c r="B653" s="1089" t="s">
        <v>135</v>
      </c>
      <c r="C653" s="1090"/>
      <c r="D653" s="345" t="s">
        <v>160</v>
      </c>
      <c r="E653" s="345" t="s">
        <v>146</v>
      </c>
      <c r="F653" s="345" t="s">
        <v>147</v>
      </c>
      <c r="G653" s="345" t="s">
        <v>834</v>
      </c>
      <c r="H653" s="1091" t="s">
        <v>468</v>
      </c>
      <c r="I653" s="1091"/>
      <c r="J653" s="345"/>
    </row>
    <row r="654" spans="1:11" x14ac:dyDescent="0.2">
      <c r="B654" s="956" t="str">
        <f>'BANCO DADOS ARQ'!C291</f>
        <v>ALMOXARIFADO</v>
      </c>
      <c r="C654" s="957"/>
      <c r="D654" s="462">
        <f>'BANCO DADOS ARQ'!D291</f>
        <v>11.95</v>
      </c>
      <c r="E654" s="462">
        <f>'BANCO DADOS ARQ'!E291</f>
        <v>3</v>
      </c>
      <c r="F654" s="462">
        <f>'BANCO DADOS ARQ'!F291</f>
        <v>35.85</v>
      </c>
      <c r="G654" s="462">
        <f>'BANCO DADOS ARQ'!G291</f>
        <v>1.89</v>
      </c>
      <c r="H654" s="906">
        <f>'BANCO DADOS ARQ'!H291</f>
        <v>33.96</v>
      </c>
      <c r="I654" s="906"/>
      <c r="J654" s="911" t="s">
        <v>835</v>
      </c>
    </row>
    <row r="655" spans="1:11" x14ac:dyDescent="0.2">
      <c r="B655" s="956" t="str">
        <f>'BANCO DADOS ARQ'!C292</f>
        <v>ARQUIVO</v>
      </c>
      <c r="C655" s="957"/>
      <c r="D655" s="462">
        <f>'BANCO DADOS ARQ'!D292</f>
        <v>18.7</v>
      </c>
      <c r="E655" s="462">
        <f>'BANCO DADOS ARQ'!E292</f>
        <v>3</v>
      </c>
      <c r="F655" s="462">
        <f>'BANCO DADOS ARQ'!F292</f>
        <v>56.1</v>
      </c>
      <c r="G655" s="462">
        <f>'BANCO DADOS ARQ'!G292</f>
        <v>1.89</v>
      </c>
      <c r="H655" s="906">
        <f>'BANCO DADOS ARQ'!H292</f>
        <v>54.21</v>
      </c>
      <c r="I655" s="906"/>
      <c r="J655" s="953"/>
    </row>
    <row r="656" spans="1:11" x14ac:dyDescent="0.2">
      <c r="B656" s="956" t="str">
        <f>'BANCO DADOS ARQ'!C293</f>
        <v>CIRCULAÇÃO</v>
      </c>
      <c r="C656" s="957"/>
      <c r="D656" s="462">
        <f>'BANCO DADOS ARQ'!D293</f>
        <v>38.08</v>
      </c>
      <c r="E656" s="462">
        <f>'BANCO DADOS ARQ'!E293</f>
        <v>3</v>
      </c>
      <c r="F656" s="462">
        <f>'BANCO DADOS ARQ'!F293</f>
        <v>114.24</v>
      </c>
      <c r="G656" s="462">
        <f>'BANCO DADOS ARQ'!G293</f>
        <v>22.89</v>
      </c>
      <c r="H656" s="906">
        <f>'BANCO DADOS ARQ'!H293</f>
        <v>91.35</v>
      </c>
      <c r="I656" s="906"/>
      <c r="J656" s="953"/>
    </row>
    <row r="657" spans="1:12" x14ac:dyDescent="0.2">
      <c r="B657" s="956" t="str">
        <f>'BANCO DADOS ARQ'!C294</f>
        <v>SALA 1</v>
      </c>
      <c r="C657" s="957"/>
      <c r="D657" s="462">
        <f>'BANCO DADOS ARQ'!D294</f>
        <v>15</v>
      </c>
      <c r="E657" s="462">
        <f>'BANCO DADOS ARQ'!E294</f>
        <v>3</v>
      </c>
      <c r="F657" s="462">
        <f>'BANCO DADOS ARQ'!F294</f>
        <v>45</v>
      </c>
      <c r="G657" s="462">
        <f>'BANCO DADOS ARQ'!G294</f>
        <v>3.54</v>
      </c>
      <c r="H657" s="906">
        <f>'BANCO DADOS ARQ'!H294</f>
        <v>41.46</v>
      </c>
      <c r="I657" s="906"/>
      <c r="J657" s="953"/>
    </row>
    <row r="658" spans="1:12" x14ac:dyDescent="0.2">
      <c r="B658" s="956" t="str">
        <f>'BANCO DADOS ARQ'!C295</f>
        <v>SALA 2</v>
      </c>
      <c r="C658" s="957"/>
      <c r="D658" s="462">
        <f>'BANCO DADOS ARQ'!D295</f>
        <v>15</v>
      </c>
      <c r="E658" s="462">
        <f>'BANCO DADOS ARQ'!E295</f>
        <v>3</v>
      </c>
      <c r="F658" s="462">
        <f>'BANCO DADOS ARQ'!F295</f>
        <v>45</v>
      </c>
      <c r="G658" s="462">
        <f>'BANCO DADOS ARQ'!G295</f>
        <v>3.54</v>
      </c>
      <c r="H658" s="906">
        <f>'BANCO DADOS ARQ'!H295</f>
        <v>41.46</v>
      </c>
      <c r="I658" s="906"/>
      <c r="J658" s="953"/>
    </row>
    <row r="659" spans="1:12" x14ac:dyDescent="0.2">
      <c r="B659" s="956" t="str">
        <f>'BANCO DADOS ARQ'!C296</f>
        <v>SALA 3</v>
      </c>
      <c r="C659" s="957"/>
      <c r="D659" s="462">
        <f>'BANCO DADOS ARQ'!D296</f>
        <v>15.9</v>
      </c>
      <c r="E659" s="462">
        <f>'BANCO DADOS ARQ'!E296</f>
        <v>3</v>
      </c>
      <c r="F659" s="462">
        <f>'BANCO DADOS ARQ'!F296</f>
        <v>47.7</v>
      </c>
      <c r="G659" s="462">
        <f>'BANCO DADOS ARQ'!G296</f>
        <v>3.54</v>
      </c>
      <c r="H659" s="906">
        <f>'BANCO DADOS ARQ'!H296</f>
        <v>44.16</v>
      </c>
      <c r="I659" s="906"/>
      <c r="J659" s="953"/>
    </row>
    <row r="660" spans="1:12" x14ac:dyDescent="0.2">
      <c r="B660" s="956" t="str">
        <f>'BANCO DADOS ARQ'!C297</f>
        <v>SALA 4</v>
      </c>
      <c r="C660" s="957"/>
      <c r="D660" s="462">
        <f>'BANCO DADOS ARQ'!D297</f>
        <v>16.32</v>
      </c>
      <c r="E660" s="462">
        <f>'BANCO DADOS ARQ'!E297</f>
        <v>3</v>
      </c>
      <c r="F660" s="462">
        <f>'BANCO DADOS ARQ'!F297</f>
        <v>48.96</v>
      </c>
      <c r="G660" s="462">
        <f>'BANCO DADOS ARQ'!G297</f>
        <v>5.19</v>
      </c>
      <c r="H660" s="906">
        <f>'BANCO DADOS ARQ'!H297</f>
        <v>43.77</v>
      </c>
      <c r="I660" s="906"/>
      <c r="J660" s="953"/>
    </row>
    <row r="661" spans="1:12" x14ac:dyDescent="0.2">
      <c r="B661" s="956" t="str">
        <f>'BANCO DADOS ARQ'!C298</f>
        <v>SALA 5</v>
      </c>
      <c r="C661" s="957"/>
      <c r="D661" s="462">
        <f>'BANCO DADOS ARQ'!D298</f>
        <v>15</v>
      </c>
      <c r="E661" s="462">
        <f>'BANCO DADOS ARQ'!E298</f>
        <v>3</v>
      </c>
      <c r="F661" s="462">
        <f>'BANCO DADOS ARQ'!F298</f>
        <v>45</v>
      </c>
      <c r="G661" s="462">
        <f>'BANCO DADOS ARQ'!G298</f>
        <v>1.89</v>
      </c>
      <c r="H661" s="906">
        <f>'BANCO DADOS ARQ'!H298</f>
        <v>43.11</v>
      </c>
      <c r="I661" s="906"/>
      <c r="J661" s="953"/>
    </row>
    <row r="662" spans="1:12" x14ac:dyDescent="0.2">
      <c r="B662" s="956" t="str">
        <f>'BANCO DADOS ARQ'!C299</f>
        <v>SALA 6</v>
      </c>
      <c r="C662" s="957"/>
      <c r="D662" s="462">
        <f>'BANCO DADOS ARQ'!D299</f>
        <v>15.7</v>
      </c>
      <c r="E662" s="462">
        <f>'BANCO DADOS ARQ'!E299</f>
        <v>3</v>
      </c>
      <c r="F662" s="462">
        <f>'BANCO DADOS ARQ'!F299</f>
        <v>47.1</v>
      </c>
      <c r="G662" s="462">
        <f>'BANCO DADOS ARQ'!G299</f>
        <v>3.54</v>
      </c>
      <c r="H662" s="906">
        <f>'BANCO DADOS ARQ'!H299</f>
        <v>43.56</v>
      </c>
      <c r="I662" s="906"/>
      <c r="J662" s="953"/>
    </row>
    <row r="663" spans="1:12" x14ac:dyDescent="0.2">
      <c r="B663" s="956" t="str">
        <f>'BANCO DADOS ARQ'!C300</f>
        <v>SALA 7</v>
      </c>
      <c r="C663" s="957"/>
      <c r="D663" s="462">
        <f>'BANCO DADOS ARQ'!D300</f>
        <v>15.7</v>
      </c>
      <c r="E663" s="462">
        <f>'BANCO DADOS ARQ'!E300</f>
        <v>3</v>
      </c>
      <c r="F663" s="462">
        <f>'BANCO DADOS ARQ'!F300</f>
        <v>47.1</v>
      </c>
      <c r="G663" s="462">
        <f>'BANCO DADOS ARQ'!G300</f>
        <v>3.54</v>
      </c>
      <c r="H663" s="906">
        <f>'BANCO DADOS ARQ'!H300</f>
        <v>43.56</v>
      </c>
      <c r="I663" s="906"/>
      <c r="J663" s="953"/>
    </row>
    <row r="664" spans="1:12" ht="13.5" x14ac:dyDescent="0.2">
      <c r="A664" s="300" t="str">
        <f>VLOOKUP(B652,ORÇAMENTO!B:L,4,0)</f>
        <v>1.14.2.3</v>
      </c>
      <c r="B664" s="919" t="s">
        <v>149</v>
      </c>
      <c r="C664" s="920"/>
      <c r="D664" s="920"/>
      <c r="E664" s="920"/>
      <c r="F664" s="920"/>
      <c r="G664" s="921"/>
      <c r="H664" s="949">
        <f>SUM(H654:I663)</f>
        <v>480.6</v>
      </c>
      <c r="I664" s="950"/>
      <c r="J664" s="345"/>
    </row>
    <row r="665" spans="1:12" x14ac:dyDescent="0.2">
      <c r="B665" s="346" t="str">
        <f>ORÇAMENTO!B365</f>
        <v>1.14.3</v>
      </c>
      <c r="C665" s="347"/>
      <c r="D665" s="964" t="str">
        <f>ORÇAMENTO!G365</f>
        <v>PAREDES EXTERNAS</v>
      </c>
      <c r="E665" s="964"/>
      <c r="F665" s="964"/>
      <c r="G665" s="964"/>
      <c r="H665" s="964"/>
      <c r="I665" s="964"/>
      <c r="J665" s="348"/>
    </row>
    <row r="666" spans="1:12" x14ac:dyDescent="0.2">
      <c r="B666" s="460" t="str">
        <f>ORÇAMENTO!B366</f>
        <v>1.14.3.1</v>
      </c>
      <c r="C666" s="460">
        <f>ORÇAMENTO!F366</f>
        <v>88485</v>
      </c>
      <c r="D666" s="926" t="str">
        <f>ORÇAMENTO!G366</f>
        <v>FUNDO SELADOR ACRÍLICO, APLICAÇÃO MANUAL EM PAREDE, UMA DEMÃO. AF_04/2023</v>
      </c>
      <c r="E666" s="927"/>
      <c r="F666" s="927"/>
      <c r="G666" s="927"/>
      <c r="H666" s="927"/>
      <c r="I666" s="928"/>
      <c r="J666" s="460" t="str">
        <f>ORÇAMENTO!H366</f>
        <v>M2</v>
      </c>
    </row>
    <row r="667" spans="1:12" x14ac:dyDescent="0.2">
      <c r="B667" s="1107" t="s">
        <v>135</v>
      </c>
      <c r="C667" s="1108"/>
      <c r="D667" s="343" t="s">
        <v>151</v>
      </c>
      <c r="E667" s="343" t="s">
        <v>146</v>
      </c>
      <c r="F667" s="343" t="s">
        <v>493</v>
      </c>
      <c r="G667" s="343" t="s">
        <v>494</v>
      </c>
      <c r="H667" s="1086" t="s">
        <v>478</v>
      </c>
      <c r="I667" s="1086"/>
      <c r="J667" s="287" t="s">
        <v>148</v>
      </c>
    </row>
    <row r="668" spans="1:12" ht="12.75" customHeight="1" x14ac:dyDescent="0.2">
      <c r="B668" s="956" t="str">
        <f>B378</f>
        <v>TÉRREO - EXTERNA</v>
      </c>
      <c r="C668" s="957"/>
      <c r="D668" s="462">
        <f>E378</f>
        <v>59.9</v>
      </c>
      <c r="E668" s="462">
        <f>F378</f>
        <v>3</v>
      </c>
      <c r="F668" s="462">
        <f>G378</f>
        <v>18.97</v>
      </c>
      <c r="G668" s="462">
        <v>1</v>
      </c>
      <c r="H668" s="989">
        <f>(D668*E668-F668)*G668</f>
        <v>160.72999999999999</v>
      </c>
      <c r="I668" s="990"/>
      <c r="J668" s="911" t="s">
        <v>1167</v>
      </c>
    </row>
    <row r="669" spans="1:12" x14ac:dyDescent="0.2">
      <c r="B669" s="956" t="str">
        <f>B380</f>
        <v>PLATIBANDA</v>
      </c>
      <c r="C669" s="957"/>
      <c r="D669" s="462">
        <f>E380</f>
        <v>62.02</v>
      </c>
      <c r="E669" s="462">
        <f>F380</f>
        <v>2.8</v>
      </c>
      <c r="F669" s="462">
        <f>G380</f>
        <v>0.64000000000000012</v>
      </c>
      <c r="G669" s="462">
        <v>2</v>
      </c>
      <c r="H669" s="989">
        <f>(D669*E669-F669)*G669</f>
        <v>346.03200000000004</v>
      </c>
      <c r="I669" s="990"/>
      <c r="J669" s="953"/>
    </row>
    <row r="670" spans="1:12" ht="13.5" x14ac:dyDescent="0.2">
      <c r="A670" s="300" t="str">
        <f>VLOOKUP(B666,ORÇAMENTO!B:L,4,0)</f>
        <v>1.14.3.1</v>
      </c>
      <c r="B670" s="919" t="s">
        <v>149</v>
      </c>
      <c r="C670" s="920"/>
      <c r="D670" s="920"/>
      <c r="E670" s="920"/>
      <c r="F670" s="920"/>
      <c r="G670" s="921"/>
      <c r="H670" s="949">
        <f>SUM(H668:I669)</f>
        <v>506.76200000000006</v>
      </c>
      <c r="I670" s="950"/>
      <c r="J670" s="953"/>
      <c r="L670" s="299"/>
    </row>
    <row r="671" spans="1:12" x14ac:dyDescent="0.2">
      <c r="B671" s="461" t="str">
        <f>ORÇAMENTO!B367</f>
        <v>1.14.3.2</v>
      </c>
      <c r="C671" s="461">
        <f>ORÇAMENTO!F367</f>
        <v>95305</v>
      </c>
      <c r="D671" s="926" t="str">
        <f>ORÇAMENTO!G367</f>
        <v>TEXTURA ACRÍLICA, APLICAÇÃO MANUAL EM PAREDE, UMA DEMÃO. AF_04/2023</v>
      </c>
      <c r="E671" s="927"/>
      <c r="F671" s="927"/>
      <c r="G671" s="927"/>
      <c r="H671" s="927"/>
      <c r="I671" s="928"/>
      <c r="J671" s="460" t="str">
        <f>ORÇAMENTO!H367</f>
        <v>M2</v>
      </c>
    </row>
    <row r="672" spans="1:12" x14ac:dyDescent="0.2">
      <c r="B672" s="913" t="s">
        <v>144</v>
      </c>
      <c r="C672" s="914"/>
      <c r="D672" s="914"/>
      <c r="E672" s="914"/>
      <c r="F672" s="914"/>
      <c r="G672" s="915"/>
      <c r="H672" s="945" t="s">
        <v>147</v>
      </c>
      <c r="I672" s="945"/>
      <c r="J672" s="287" t="s">
        <v>148</v>
      </c>
    </row>
    <row r="673" spans="1:10" x14ac:dyDescent="0.2">
      <c r="B673" s="959" t="s">
        <v>821</v>
      </c>
      <c r="C673" s="960"/>
      <c r="D673" s="960"/>
      <c r="E673" s="960"/>
      <c r="F673" s="960"/>
      <c r="G673" s="961"/>
      <c r="H673" s="906">
        <f>H670</f>
        <v>506.76200000000006</v>
      </c>
      <c r="I673" s="907"/>
      <c r="J673" s="302" t="s">
        <v>147</v>
      </c>
    </row>
    <row r="674" spans="1:10" ht="13.5" x14ac:dyDescent="0.2">
      <c r="A674" s="300" t="str">
        <f>VLOOKUP(B671,ORÇAMENTO!B:L,4,0)</f>
        <v>1.14.3.2</v>
      </c>
      <c r="B674" s="919" t="s">
        <v>149</v>
      </c>
      <c r="C674" s="920"/>
      <c r="D674" s="920"/>
      <c r="E674" s="920"/>
      <c r="F674" s="920"/>
      <c r="G674" s="921"/>
      <c r="H674" s="949">
        <f>SUM(H673:I673)</f>
        <v>506.76200000000006</v>
      </c>
      <c r="I674" s="950"/>
      <c r="J674" s="345"/>
    </row>
    <row r="675" spans="1:10" x14ac:dyDescent="0.2">
      <c r="B675" s="346" t="str">
        <f>ORÇAMENTO!B369</f>
        <v>1.15</v>
      </c>
      <c r="C675" s="347"/>
      <c r="D675" s="964" t="str">
        <f>ORÇAMENTO!G369</f>
        <v>PEDRAS, BANCADAS E DIVISÓRIAS</v>
      </c>
      <c r="E675" s="964"/>
      <c r="F675" s="964"/>
      <c r="G675" s="964"/>
      <c r="H675" s="964"/>
      <c r="I675" s="964"/>
      <c r="J675" s="348"/>
    </row>
    <row r="676" spans="1:10" x14ac:dyDescent="0.2">
      <c r="B676" s="477" t="str">
        <f>ORÇAMENTO!B370</f>
        <v>1.15.1</v>
      </c>
      <c r="C676" s="478"/>
      <c r="D676" s="1027" t="str">
        <f>ORÇAMENTO!G370</f>
        <v>PEDRAS</v>
      </c>
      <c r="E676" s="1027"/>
      <c r="F676" s="1027"/>
      <c r="G676" s="1027"/>
      <c r="H676" s="1027"/>
      <c r="I676" s="1027"/>
      <c r="J676" s="479"/>
    </row>
    <row r="677" spans="1:10" x14ac:dyDescent="0.2">
      <c r="B677" s="461" t="str">
        <f>ORÇAMENTO!B371</f>
        <v>1.15.1.1</v>
      </c>
      <c r="C677" s="461">
        <f>ORÇAMENTO!F371</f>
        <v>98695</v>
      </c>
      <c r="D677" s="926" t="str">
        <f>ORÇAMENTO!G371</f>
        <v>SOLEIRA EM MÁRMORE, LARGURA 15 CM, ESPESSURA 2,0 CM. AF_09/2020</v>
      </c>
      <c r="E677" s="927"/>
      <c r="F677" s="927"/>
      <c r="G677" s="927"/>
      <c r="H677" s="927"/>
      <c r="I677" s="928"/>
      <c r="J677" s="460" t="str">
        <f>ORÇAMENTO!H371</f>
        <v>M</v>
      </c>
    </row>
    <row r="678" spans="1:10" x14ac:dyDescent="0.2">
      <c r="B678" s="913" t="s">
        <v>144</v>
      </c>
      <c r="C678" s="914"/>
      <c r="D678" s="915"/>
      <c r="E678" s="286" t="s">
        <v>309</v>
      </c>
      <c r="F678" s="301" t="s">
        <v>30</v>
      </c>
      <c r="G678" s="301" t="s">
        <v>843</v>
      </c>
      <c r="H678" s="945" t="s">
        <v>844</v>
      </c>
      <c r="I678" s="945"/>
      <c r="J678" s="287" t="s">
        <v>148</v>
      </c>
    </row>
    <row r="679" spans="1:10" x14ac:dyDescent="0.2">
      <c r="B679" s="965"/>
      <c r="C679" s="966"/>
      <c r="D679" s="967"/>
      <c r="E679" s="462" t="str">
        <f>B42</f>
        <v>P4</v>
      </c>
      <c r="F679" s="462">
        <v>1</v>
      </c>
      <c r="G679" s="462">
        <f>C42</f>
        <v>1.9</v>
      </c>
      <c r="H679" s="931">
        <f>G679</f>
        <v>1.9</v>
      </c>
      <c r="I679" s="932"/>
      <c r="J679" s="951" t="s">
        <v>159</v>
      </c>
    </row>
    <row r="680" spans="1:10" x14ac:dyDescent="0.2">
      <c r="A680" s="300" t="str">
        <f>VLOOKUP(B677,ORÇAMENTO!B:L,4,0)</f>
        <v>1.15.1.1</v>
      </c>
      <c r="B680" s="971" t="s">
        <v>149</v>
      </c>
      <c r="C680" s="972"/>
      <c r="D680" s="972"/>
      <c r="E680" s="972"/>
      <c r="F680" s="972"/>
      <c r="G680" s="973"/>
      <c r="H680" s="974">
        <f>SUM(H679:I679)</f>
        <v>1.9</v>
      </c>
      <c r="I680" s="975"/>
      <c r="J680" s="952"/>
    </row>
    <row r="681" spans="1:10" x14ac:dyDescent="0.2">
      <c r="B681" s="461" t="str">
        <f>ORÇAMENTO!B372</f>
        <v>1.15.1.2</v>
      </c>
      <c r="C681" s="461">
        <f>ORÇAMENTO!F372</f>
        <v>101965</v>
      </c>
      <c r="D681" s="926" t="str">
        <f>ORÇAMENTO!G372</f>
        <v>PEITORIL LINEAR EM GRANITO OU MÁRMORE, L = 15CM, COMPRIMENTO DE ATÉ 2M, ASSENTADO COM ARGAMASSA 1:6 COM ADITIVO. AF_11/2020</v>
      </c>
      <c r="E681" s="927"/>
      <c r="F681" s="927"/>
      <c r="G681" s="927"/>
      <c r="H681" s="927"/>
      <c r="I681" s="928"/>
      <c r="J681" s="460" t="str">
        <f>ORÇAMENTO!H372</f>
        <v>M</v>
      </c>
    </row>
    <row r="682" spans="1:10" x14ac:dyDescent="0.2">
      <c r="B682" s="913" t="s">
        <v>144</v>
      </c>
      <c r="C682" s="914"/>
      <c r="D682" s="915"/>
      <c r="E682" s="286" t="s">
        <v>309</v>
      </c>
      <c r="F682" s="301" t="s">
        <v>30</v>
      </c>
      <c r="G682" s="301" t="s">
        <v>145</v>
      </c>
      <c r="H682" s="945" t="s">
        <v>151</v>
      </c>
      <c r="I682" s="945"/>
      <c r="J682" s="287" t="s">
        <v>148</v>
      </c>
    </row>
    <row r="683" spans="1:10" x14ac:dyDescent="0.2">
      <c r="B683" s="965" t="s">
        <v>693</v>
      </c>
      <c r="C683" s="966"/>
      <c r="D683" s="967"/>
      <c r="E683" s="462" t="str">
        <f>B45</f>
        <v>J1</v>
      </c>
      <c r="F683" s="462">
        <f>F45</f>
        <v>2</v>
      </c>
      <c r="G683" s="462">
        <f>C45</f>
        <v>1.1000000000000001</v>
      </c>
      <c r="H683" s="931">
        <f>G683*F683</f>
        <v>2.2000000000000002</v>
      </c>
      <c r="I683" s="932"/>
      <c r="J683" s="951" t="s">
        <v>159</v>
      </c>
    </row>
    <row r="684" spans="1:10" x14ac:dyDescent="0.2">
      <c r="B684" s="968"/>
      <c r="C684" s="969"/>
      <c r="D684" s="970"/>
      <c r="E684" s="462" t="str">
        <f>B46</f>
        <v>J2</v>
      </c>
      <c r="F684" s="462">
        <f>F46</f>
        <v>7</v>
      </c>
      <c r="G684" s="462">
        <f>C46</f>
        <v>1.5</v>
      </c>
      <c r="H684" s="931">
        <f t="shared" ref="H684:H685" si="10">G684*F684</f>
        <v>10.5</v>
      </c>
      <c r="I684" s="932"/>
      <c r="J684" s="991"/>
    </row>
    <row r="685" spans="1:10" x14ac:dyDescent="0.2">
      <c r="B685" s="968"/>
      <c r="C685" s="969"/>
      <c r="D685" s="970"/>
      <c r="E685" s="462" t="str">
        <f>B47</f>
        <v>J3</v>
      </c>
      <c r="F685" s="462">
        <f>F47</f>
        <v>1</v>
      </c>
      <c r="G685" s="462">
        <f>C47</f>
        <v>1.7</v>
      </c>
      <c r="H685" s="931">
        <f t="shared" si="10"/>
        <v>1.7</v>
      </c>
      <c r="I685" s="932"/>
      <c r="J685" s="991"/>
    </row>
    <row r="686" spans="1:10" x14ac:dyDescent="0.2">
      <c r="A686" s="300" t="str">
        <f>VLOOKUP(B681,ORÇAMENTO!B:L,4,0)</f>
        <v>1.15.1.2</v>
      </c>
      <c r="B686" s="971" t="s">
        <v>149</v>
      </c>
      <c r="C686" s="972"/>
      <c r="D686" s="972"/>
      <c r="E686" s="972"/>
      <c r="F686" s="972"/>
      <c r="G686" s="973"/>
      <c r="H686" s="974">
        <f>SUM(H683:I685)</f>
        <v>14.399999999999999</v>
      </c>
      <c r="I686" s="975"/>
      <c r="J686" s="952"/>
    </row>
    <row r="687" spans="1:10" x14ac:dyDescent="0.2">
      <c r="B687" s="340" t="str">
        <f>ORÇAMENTO!B374</f>
        <v>1.15.2</v>
      </c>
      <c r="C687" s="476"/>
      <c r="D687" s="454" t="str">
        <f>ORÇAMENTO!G374</f>
        <v>BANCADAS</v>
      </c>
      <c r="E687" s="454"/>
      <c r="F687" s="454"/>
      <c r="G687" s="454"/>
      <c r="H687" s="454"/>
      <c r="I687" s="454"/>
      <c r="J687" s="455"/>
    </row>
    <row r="688" spans="1:10" x14ac:dyDescent="0.2">
      <c r="B688" s="461" t="str">
        <f>ORÇAMENTO!B375</f>
        <v>1.15.2.1</v>
      </c>
      <c r="C688" s="461">
        <f>ORÇAMENTO!F375</f>
        <v>2001003023</v>
      </c>
      <c r="D688" s="926" t="str">
        <f>ORÇAMENTO!G375</f>
        <v>BANCADA DE GRANITO CINZA ANDORINHA, CORUMBA E OUTRO EQUIVALENTES, ACABAMENTO SIMPLES, FRONTAO DE 10CM, INCLUSO MAO FRANCESA /M2</v>
      </c>
      <c r="E688" s="927"/>
      <c r="F688" s="927"/>
      <c r="G688" s="927"/>
      <c r="H688" s="927"/>
      <c r="I688" s="928"/>
      <c r="J688" s="460" t="str">
        <f>ORÇAMENTO!H375</f>
        <v>M2</v>
      </c>
    </row>
    <row r="689" spans="1:10" x14ac:dyDescent="0.2">
      <c r="B689" s="913" t="s">
        <v>144</v>
      </c>
      <c r="C689" s="914"/>
      <c r="D689" s="915"/>
      <c r="E689" s="286" t="s">
        <v>309</v>
      </c>
      <c r="F689" s="301" t="s">
        <v>151</v>
      </c>
      <c r="G689" s="301" t="s">
        <v>145</v>
      </c>
      <c r="H689" s="945" t="s">
        <v>147</v>
      </c>
      <c r="I689" s="945"/>
      <c r="J689" s="287" t="s">
        <v>148</v>
      </c>
    </row>
    <row r="690" spans="1:10" x14ac:dyDescent="0.2">
      <c r="B690" s="923" t="s">
        <v>1169</v>
      </c>
      <c r="C690" s="924"/>
      <c r="D690" s="925"/>
      <c r="E690" s="462" t="s">
        <v>1168</v>
      </c>
      <c r="F690" s="462">
        <v>1.5</v>
      </c>
      <c r="G690" s="462">
        <v>0.6</v>
      </c>
      <c r="H690" s="931">
        <f>F690*G690</f>
        <v>0.89999999999999991</v>
      </c>
      <c r="I690" s="932"/>
      <c r="J690" s="951" t="s">
        <v>1041</v>
      </c>
    </row>
    <row r="691" spans="1:10" x14ac:dyDescent="0.2">
      <c r="A691" s="300" t="str">
        <f>VLOOKUP(B688,ORÇAMENTO!B:L,4,0)</f>
        <v>1.15.2.1</v>
      </c>
      <c r="B691" s="971" t="s">
        <v>149</v>
      </c>
      <c r="C691" s="972"/>
      <c r="D691" s="972"/>
      <c r="E691" s="972"/>
      <c r="F691" s="972"/>
      <c r="G691" s="973"/>
      <c r="H691" s="974">
        <f>SUM(H690:I690)</f>
        <v>0.89999999999999991</v>
      </c>
      <c r="I691" s="975"/>
      <c r="J691" s="952"/>
    </row>
    <row r="692" spans="1:10" x14ac:dyDescent="0.2">
      <c r="B692" s="346" t="str">
        <f>ORÇAMENTO!B377</f>
        <v>1.16</v>
      </c>
      <c r="C692" s="347"/>
      <c r="D692" s="964" t="str">
        <f>ORÇAMENTO!G377</f>
        <v>CLIMATIZAÇÃO</v>
      </c>
      <c r="E692" s="964"/>
      <c r="F692" s="964"/>
      <c r="G692" s="964"/>
      <c r="H692" s="964"/>
      <c r="I692" s="964"/>
      <c r="J692" s="348"/>
    </row>
    <row r="693" spans="1:10" x14ac:dyDescent="0.2">
      <c r="B693" s="336"/>
      <c r="C693" s="337"/>
      <c r="D693" s="1031" t="s">
        <v>378</v>
      </c>
      <c r="E693" s="1031"/>
      <c r="F693" s="1031"/>
      <c r="G693" s="1031"/>
      <c r="H693" s="1031"/>
      <c r="I693" s="1031"/>
      <c r="J693" s="338"/>
    </row>
    <row r="694" spans="1:10" x14ac:dyDescent="0.2">
      <c r="B694" s="349" t="str">
        <f>ORÇAMENTO!B384</f>
        <v>1.17</v>
      </c>
      <c r="C694" s="347"/>
      <c r="D694" s="964" t="str">
        <f>ORÇAMENTO!G384</f>
        <v>CABEAMENTO ESTRUTURADO</v>
      </c>
      <c r="E694" s="964"/>
      <c r="F694" s="964"/>
      <c r="G694" s="964"/>
      <c r="H694" s="964"/>
      <c r="I694" s="964"/>
      <c r="J694" s="348"/>
    </row>
    <row r="695" spans="1:10" x14ac:dyDescent="0.2">
      <c r="B695" s="336"/>
      <c r="C695" s="337"/>
      <c r="D695" s="1031" t="s">
        <v>449</v>
      </c>
      <c r="E695" s="1031"/>
      <c r="F695" s="1031"/>
      <c r="G695" s="1031"/>
      <c r="H695" s="1031"/>
      <c r="I695" s="1031"/>
      <c r="J695" s="338"/>
    </row>
    <row r="696" spans="1:10" x14ac:dyDescent="0.2">
      <c r="B696" s="349" t="str">
        <f>ORÇAMENTO!B400</f>
        <v>1.18</v>
      </c>
      <c r="C696" s="347"/>
      <c r="D696" s="964" t="str">
        <f>ORÇAMENTO!G400</f>
        <v>ESTRUTURA METÁLICA E FACHADA</v>
      </c>
      <c r="E696" s="964"/>
      <c r="F696" s="964"/>
      <c r="G696" s="964"/>
      <c r="H696" s="964"/>
      <c r="I696" s="964"/>
      <c r="J696" s="348"/>
    </row>
    <row r="697" spans="1:10" x14ac:dyDescent="0.2">
      <c r="B697" s="461" t="str">
        <f>ORÇAMENTO!B401</f>
        <v>1.18.1</v>
      </c>
      <c r="C697" s="461">
        <f>ORÇAMENTO!F401</f>
        <v>901000135</v>
      </c>
      <c r="D697" s="926" t="str">
        <f>ORÇAMENTO!G401</f>
        <v>FORNECIMENTO, MONTAGEM E INSTALACAO DE ESTRUTURA METALICA, COM LIGACAO SOLDADAS, INCLUSOS PERFIS METALICOS, CHAPA METALICAS, MAO DE OBRA E TRANSPORTE COM GUINDALTO - FORNECIMENTO E INSTALACAO</v>
      </c>
      <c r="E697" s="927"/>
      <c r="F697" s="927"/>
      <c r="G697" s="927"/>
      <c r="H697" s="927"/>
      <c r="I697" s="928"/>
      <c r="J697" s="460" t="str">
        <f>ORÇAMENTO!H401</f>
        <v>KG</v>
      </c>
    </row>
    <row r="698" spans="1:10" ht="13.5" x14ac:dyDescent="0.2">
      <c r="B698" s="913" t="s">
        <v>144</v>
      </c>
      <c r="C698" s="914"/>
      <c r="D698" s="914"/>
      <c r="E698" s="914"/>
      <c r="F698" s="914"/>
      <c r="G698" s="915"/>
      <c r="H698" s="916" t="str">
        <f>_xlfn.IFS(J697="UN","QUANTIDADE",J697="M2","ÁREA",J2303="UN","QUANTIDADE",J697="M3","VOLUME",J697="KG","PESO",J697="CJ","QUANTIDADE",J697="M3XKM","M3XKM",J697="M","COMPRIMENTO",J708="MES","MES",J708="H","HORAS")</f>
        <v>PESO</v>
      </c>
      <c r="I698" s="917"/>
      <c r="J698" s="287" t="s">
        <v>148</v>
      </c>
    </row>
    <row r="699" spans="1:10" x14ac:dyDescent="0.2">
      <c r="B699" s="908" t="s">
        <v>1196</v>
      </c>
      <c r="C699" s="909"/>
      <c r="D699" s="909"/>
      <c r="E699" s="909"/>
      <c r="F699" s="909"/>
      <c r="G699" s="910"/>
      <c r="H699" s="906">
        <v>927.19</v>
      </c>
      <c r="I699" s="907"/>
      <c r="J699" s="344" t="s">
        <v>29</v>
      </c>
    </row>
    <row r="700" spans="1:10" ht="13.5" x14ac:dyDescent="0.2">
      <c r="A700" s="300" t="str">
        <f>VLOOKUP(B697,ORÇAMENTO!B:L,4,0)</f>
        <v>1.18.1</v>
      </c>
      <c r="B700" s="919" t="s">
        <v>149</v>
      </c>
      <c r="C700" s="920"/>
      <c r="D700" s="920"/>
      <c r="E700" s="920"/>
      <c r="F700" s="920"/>
      <c r="G700" s="921"/>
      <c r="H700" s="949">
        <f>SUM(H699)</f>
        <v>927.19</v>
      </c>
      <c r="I700" s="950"/>
      <c r="J700" s="345"/>
    </row>
    <row r="701" spans="1:10" x14ac:dyDescent="0.2">
      <c r="B701" s="461" t="str">
        <f>ORÇAMENTO!B402</f>
        <v>1.18.2</v>
      </c>
      <c r="C701" s="461" t="str">
        <f>ORÇAMENTO!F402</f>
        <v>CPU-SC 01</v>
      </c>
      <c r="D701" s="926" t="str">
        <f>ORÇAMENTO!G402</f>
        <v>INSTALAÇÃO, FORNECIMENTO E TRANSPORTE DE FACHADA EM CHAPA ACM,
COM ESPESSURA DE 3MM NA COR AZUL ROYAL</v>
      </c>
      <c r="E701" s="927"/>
      <c r="F701" s="927"/>
      <c r="G701" s="927"/>
      <c r="H701" s="927"/>
      <c r="I701" s="928"/>
      <c r="J701" s="460" t="str">
        <f>ORÇAMENTO!H402</f>
        <v>M2</v>
      </c>
    </row>
    <row r="702" spans="1:10" ht="13.5" x14ac:dyDescent="0.2">
      <c r="B702" s="913" t="s">
        <v>144</v>
      </c>
      <c r="C702" s="914"/>
      <c r="D702" s="914"/>
      <c r="E702" s="914"/>
      <c r="F702" s="914"/>
      <c r="G702" s="915"/>
      <c r="H702" s="916" t="str">
        <f>_xlfn.IFS(J701="UN","QUANTIDADE",J701="M2","ÁREA",J2307="UN","QUANTIDADE",J701="M3","VOLUME",J701="KG","PESO",J701="CJ","QUANTIDADE",J701="M3XKM","M3XKM",J701="M","COMPRIMENTO",J712="MES","MES",J712="H","HORAS")</f>
        <v>ÁREA</v>
      </c>
      <c r="I702" s="917"/>
      <c r="J702" s="287" t="s">
        <v>148</v>
      </c>
    </row>
    <row r="703" spans="1:10" x14ac:dyDescent="0.2">
      <c r="B703" s="908" t="s">
        <v>964</v>
      </c>
      <c r="C703" s="909"/>
      <c r="D703" s="909"/>
      <c r="E703" s="909"/>
      <c r="F703" s="909"/>
      <c r="G703" s="910"/>
      <c r="H703" s="906">
        <f>(5.8+1.53)*4+(17.2+8.24)*2</f>
        <v>80.199999999999989</v>
      </c>
      <c r="I703" s="907"/>
      <c r="J703" s="344" t="s">
        <v>29</v>
      </c>
    </row>
    <row r="704" spans="1:10" ht="13.5" x14ac:dyDescent="0.2">
      <c r="A704" s="300" t="str">
        <f>VLOOKUP(B701,ORÇAMENTO!B:L,4,0)</f>
        <v>1.18.2</v>
      </c>
      <c r="B704" s="919" t="s">
        <v>149</v>
      </c>
      <c r="C704" s="920"/>
      <c r="D704" s="920"/>
      <c r="E704" s="920"/>
      <c r="F704" s="920"/>
      <c r="G704" s="921"/>
      <c r="H704" s="949">
        <f>SUM(H703)</f>
        <v>80.199999999999989</v>
      </c>
      <c r="I704" s="950"/>
      <c r="J704" s="345"/>
    </row>
    <row r="705" spans="1:10" x14ac:dyDescent="0.2">
      <c r="B705" s="346" t="str">
        <f>ORÇAMENTO!B404</f>
        <v>1.19</v>
      </c>
      <c r="C705" s="347"/>
      <c r="D705" s="964" t="str">
        <f>ORÇAMENTO!G404</f>
        <v>SERVIÇOS COMPLEMENTARES</v>
      </c>
      <c r="E705" s="964"/>
      <c r="F705" s="964"/>
      <c r="G705" s="964"/>
      <c r="H705" s="964"/>
      <c r="I705" s="964"/>
      <c r="J705" s="348"/>
    </row>
    <row r="706" spans="1:10" x14ac:dyDescent="0.2">
      <c r="B706" s="461" t="str">
        <f>ORÇAMENTO!B405</f>
        <v>1.19.1</v>
      </c>
      <c r="C706" s="461">
        <f>ORÇAMENTO!F405</f>
        <v>1801000120</v>
      </c>
      <c r="D706" s="926" t="str">
        <f>ORÇAMENTO!G405</f>
        <v>ESPELHO CRISTAL, ESPESSURA 4MM FIXADO COM BOTAO FRANCES DE PLASTICO CROMADO, PARAFUSO E BUCHA, SEM MOLDURA - FORNECIMENTO E INSTALACAO</v>
      </c>
      <c r="E706" s="927"/>
      <c r="F706" s="927"/>
      <c r="G706" s="927"/>
      <c r="H706" s="927"/>
      <c r="I706" s="928"/>
      <c r="J706" s="460" t="str">
        <f>ORÇAMENTO!H405</f>
        <v>M2</v>
      </c>
    </row>
    <row r="707" spans="1:10" x14ac:dyDescent="0.2">
      <c r="B707" s="350"/>
      <c r="C707" s="350"/>
      <c r="D707" s="913" t="s">
        <v>174</v>
      </c>
      <c r="E707" s="915"/>
      <c r="F707" s="287" t="s">
        <v>173</v>
      </c>
      <c r="G707" s="287" t="s">
        <v>172</v>
      </c>
      <c r="H707" s="913" t="s">
        <v>147</v>
      </c>
      <c r="I707" s="915"/>
      <c r="J707" s="287" t="s">
        <v>148</v>
      </c>
    </row>
    <row r="708" spans="1:10" x14ac:dyDescent="0.2">
      <c r="B708" s="1081"/>
      <c r="C708" s="1081"/>
      <c r="D708" s="956" t="str">
        <f>E690</f>
        <v>HALL BW</v>
      </c>
      <c r="E708" s="957"/>
      <c r="F708" s="462">
        <f>F690</f>
        <v>1.5</v>
      </c>
      <c r="G708" s="462">
        <v>1</v>
      </c>
      <c r="H708" s="989">
        <f>F708*G708</f>
        <v>1.5</v>
      </c>
      <c r="I708" s="990"/>
      <c r="J708" s="991" t="s">
        <v>1170</v>
      </c>
    </row>
    <row r="709" spans="1:10" ht="13.5" x14ac:dyDescent="0.2">
      <c r="A709" s="300" t="str">
        <f>VLOOKUP(B706,ORÇAMENTO!B:L,4,0)</f>
        <v>1.19.1</v>
      </c>
      <c r="B709" s="983" t="s">
        <v>149</v>
      </c>
      <c r="C709" s="984"/>
      <c r="D709" s="984"/>
      <c r="E709" s="984"/>
      <c r="F709" s="984"/>
      <c r="G709" s="985"/>
      <c r="H709" s="949">
        <f>SUM(H708:I708)</f>
        <v>1.5</v>
      </c>
      <c r="I709" s="950"/>
      <c r="J709" s="952"/>
    </row>
    <row r="710" spans="1:10" x14ac:dyDescent="0.2">
      <c r="B710" s="461" t="str">
        <f>ORÇAMENTO!B406</f>
        <v>1.19.2</v>
      </c>
      <c r="C710" s="461" t="str">
        <f>ORÇAMENTO!F406</f>
        <v>CPU-SC 02</v>
      </c>
      <c r="D710" s="926" t="str">
        <f>ORÇAMENTO!G406</f>
        <v xml:space="preserve">PLACA DE INAUGURACAO METALICA, *40* CM X *60* CM - FORNECIMENTO E INSTALAÇÃO        </v>
      </c>
      <c r="E710" s="927"/>
      <c r="F710" s="927"/>
      <c r="G710" s="927"/>
      <c r="H710" s="927"/>
      <c r="I710" s="928"/>
      <c r="J710" s="460" t="str">
        <f>ORÇAMENTO!H406</f>
        <v>UN</v>
      </c>
    </row>
    <row r="711" spans="1:10" x14ac:dyDescent="0.2">
      <c r="B711" s="913" t="s">
        <v>144</v>
      </c>
      <c r="C711" s="914"/>
      <c r="D711" s="914"/>
      <c r="E711" s="914"/>
      <c r="F711" s="914"/>
      <c r="G711" s="915"/>
      <c r="H711" s="945" t="s">
        <v>30</v>
      </c>
      <c r="I711" s="945"/>
      <c r="J711" s="287" t="s">
        <v>148</v>
      </c>
    </row>
    <row r="712" spans="1:10" x14ac:dyDescent="0.2">
      <c r="B712" s="908"/>
      <c r="C712" s="909"/>
      <c r="D712" s="909"/>
      <c r="E712" s="909"/>
      <c r="F712" s="909"/>
      <c r="G712" s="910"/>
      <c r="H712" s="906">
        <v>1</v>
      </c>
      <c r="I712" s="907"/>
      <c r="J712" s="344" t="s">
        <v>29</v>
      </c>
    </row>
    <row r="713" spans="1:10" ht="13.5" x14ac:dyDescent="0.2">
      <c r="A713" s="300" t="str">
        <f>VLOOKUP(B710,ORÇAMENTO!B:L,4,0)</f>
        <v>1.19.2</v>
      </c>
      <c r="B713" s="919" t="s">
        <v>149</v>
      </c>
      <c r="C713" s="920"/>
      <c r="D713" s="920"/>
      <c r="E713" s="920"/>
      <c r="F713" s="920"/>
      <c r="G713" s="921"/>
      <c r="H713" s="949">
        <f>SUM(H712)</f>
        <v>1</v>
      </c>
      <c r="I713" s="950"/>
      <c r="J713" s="345"/>
    </row>
    <row r="714" spans="1:10" x14ac:dyDescent="0.2">
      <c r="B714" s="461" t="str">
        <f>ORÇAMENTO!B407</f>
        <v>1.19.3</v>
      </c>
      <c r="C714" s="461">
        <f>ORÇAMENTO!F407</f>
        <v>2001003044</v>
      </c>
      <c r="D714" s="926" t="str">
        <f>ORÇAMENTO!G407</f>
        <v>PLACA DE SINALIZACAO EM ACRILICO ATE 240 CM2 COM 10 LETRAS, PARA PORTAS</v>
      </c>
      <c r="E714" s="927"/>
      <c r="F714" s="927"/>
      <c r="G714" s="927"/>
      <c r="H714" s="927"/>
      <c r="I714" s="928"/>
      <c r="J714" s="460" t="str">
        <f>ORÇAMENTO!H407</f>
        <v>UN</v>
      </c>
    </row>
    <row r="715" spans="1:10" x14ac:dyDescent="0.2">
      <c r="B715" s="913" t="s">
        <v>144</v>
      </c>
      <c r="C715" s="914"/>
      <c r="D715" s="914"/>
      <c r="E715" s="914"/>
      <c r="F715" s="914"/>
      <c r="G715" s="915"/>
      <c r="H715" s="945" t="s">
        <v>30</v>
      </c>
      <c r="I715" s="945"/>
      <c r="J715" s="287" t="s">
        <v>148</v>
      </c>
    </row>
    <row r="716" spans="1:10" x14ac:dyDescent="0.2">
      <c r="B716" s="908" t="str">
        <f>E16</f>
        <v>ALMOXARIFADO</v>
      </c>
      <c r="C716" s="909"/>
      <c r="D716" s="909"/>
      <c r="E716" s="909"/>
      <c r="F716" s="909"/>
      <c r="G716" s="910"/>
      <c r="H716" s="989">
        <v>1</v>
      </c>
      <c r="I716" s="990"/>
      <c r="J716" s="344"/>
    </row>
    <row r="717" spans="1:10" x14ac:dyDescent="0.2">
      <c r="B717" s="908" t="str">
        <f t="shared" ref="B717" si="11">E17</f>
        <v>ARQUIVO</v>
      </c>
      <c r="C717" s="909"/>
      <c r="D717" s="909"/>
      <c r="E717" s="909"/>
      <c r="F717" s="909"/>
      <c r="G717" s="910"/>
      <c r="H717" s="989">
        <v>1</v>
      </c>
      <c r="I717" s="990"/>
      <c r="J717" s="344"/>
    </row>
    <row r="718" spans="1:10" x14ac:dyDescent="0.2">
      <c r="B718" s="908" t="str">
        <f t="shared" ref="B718:B727" si="12">E19</f>
        <v>HALL WC</v>
      </c>
      <c r="C718" s="909"/>
      <c r="D718" s="909"/>
      <c r="E718" s="909"/>
      <c r="F718" s="909"/>
      <c r="G718" s="910"/>
      <c r="H718" s="989">
        <v>1</v>
      </c>
      <c r="I718" s="990"/>
      <c r="J718" s="344"/>
    </row>
    <row r="719" spans="1:10" x14ac:dyDescent="0.2">
      <c r="B719" s="908" t="str">
        <f t="shared" si="12"/>
        <v>SALA 1</v>
      </c>
      <c r="C719" s="909"/>
      <c r="D719" s="909"/>
      <c r="E719" s="909"/>
      <c r="F719" s="909"/>
      <c r="G719" s="910"/>
      <c r="H719" s="989">
        <v>1</v>
      </c>
      <c r="I719" s="990"/>
      <c r="J719" s="344"/>
    </row>
    <row r="720" spans="1:10" x14ac:dyDescent="0.2">
      <c r="B720" s="908" t="str">
        <f t="shared" si="12"/>
        <v>SALA 2</v>
      </c>
      <c r="C720" s="909"/>
      <c r="D720" s="909"/>
      <c r="E720" s="909"/>
      <c r="F720" s="909"/>
      <c r="G720" s="910"/>
      <c r="H720" s="989">
        <v>1</v>
      </c>
      <c r="I720" s="990"/>
      <c r="J720" s="344"/>
    </row>
    <row r="721" spans="1:11" x14ac:dyDescent="0.2">
      <c r="B721" s="908" t="str">
        <f t="shared" si="12"/>
        <v>SALA 3</v>
      </c>
      <c r="C721" s="909"/>
      <c r="D721" s="909"/>
      <c r="E721" s="909"/>
      <c r="F721" s="909"/>
      <c r="G721" s="910"/>
      <c r="H721" s="989">
        <v>1</v>
      </c>
      <c r="I721" s="990"/>
      <c r="J721" s="344"/>
    </row>
    <row r="722" spans="1:11" x14ac:dyDescent="0.2">
      <c r="B722" s="908" t="str">
        <f t="shared" si="12"/>
        <v>SALA 4</v>
      </c>
      <c r="C722" s="909"/>
      <c r="D722" s="909"/>
      <c r="E722" s="909"/>
      <c r="F722" s="909"/>
      <c r="G722" s="910"/>
      <c r="H722" s="989">
        <v>1</v>
      </c>
      <c r="I722" s="990"/>
      <c r="J722" s="344"/>
    </row>
    <row r="723" spans="1:11" x14ac:dyDescent="0.2">
      <c r="B723" s="908" t="str">
        <f t="shared" si="12"/>
        <v>SALA 5</v>
      </c>
      <c r="C723" s="909"/>
      <c r="D723" s="909"/>
      <c r="E723" s="909"/>
      <c r="F723" s="909"/>
      <c r="G723" s="910"/>
      <c r="H723" s="989">
        <v>1</v>
      </c>
      <c r="I723" s="990"/>
      <c r="J723" s="344"/>
    </row>
    <row r="724" spans="1:11" x14ac:dyDescent="0.2">
      <c r="B724" s="908" t="str">
        <f t="shared" si="12"/>
        <v>SALA 6</v>
      </c>
      <c r="C724" s="909"/>
      <c r="D724" s="909"/>
      <c r="E724" s="909"/>
      <c r="F724" s="909"/>
      <c r="G724" s="910"/>
      <c r="H724" s="989">
        <v>1</v>
      </c>
      <c r="I724" s="990"/>
      <c r="J724" s="344"/>
    </row>
    <row r="725" spans="1:11" x14ac:dyDescent="0.2">
      <c r="B725" s="908" t="str">
        <f t="shared" si="12"/>
        <v>SALA 7</v>
      </c>
      <c r="C725" s="909"/>
      <c r="D725" s="909"/>
      <c r="E725" s="909"/>
      <c r="F725" s="909"/>
      <c r="G725" s="910"/>
      <c r="H725" s="989">
        <v>1</v>
      </c>
      <c r="I725" s="990"/>
      <c r="J725" s="344"/>
    </row>
    <row r="726" spans="1:11" x14ac:dyDescent="0.2">
      <c r="B726" s="908" t="str">
        <f t="shared" si="12"/>
        <v>WC FEM.</v>
      </c>
      <c r="C726" s="909"/>
      <c r="D726" s="909"/>
      <c r="E726" s="909"/>
      <c r="F726" s="909"/>
      <c r="G726" s="910"/>
      <c r="H726" s="989">
        <v>1</v>
      </c>
      <c r="I726" s="990"/>
      <c r="J726" s="344"/>
    </row>
    <row r="727" spans="1:11" x14ac:dyDescent="0.2">
      <c r="B727" s="908" t="str">
        <f t="shared" si="12"/>
        <v>WC MASC.</v>
      </c>
      <c r="C727" s="909"/>
      <c r="D727" s="909"/>
      <c r="E727" s="909"/>
      <c r="F727" s="909"/>
      <c r="G727" s="910"/>
      <c r="H727" s="989">
        <v>1</v>
      </c>
      <c r="I727" s="990"/>
      <c r="J727" s="344"/>
    </row>
    <row r="728" spans="1:11" ht="13.5" x14ac:dyDescent="0.2">
      <c r="A728" s="300" t="str">
        <f>VLOOKUP(B714,ORÇAMENTO!B:L,4,0)</f>
        <v>1.19.3</v>
      </c>
      <c r="B728" s="919" t="s">
        <v>149</v>
      </c>
      <c r="C728" s="920"/>
      <c r="D728" s="920"/>
      <c r="E728" s="920"/>
      <c r="F728" s="920"/>
      <c r="G728" s="921"/>
      <c r="H728" s="949">
        <f>SUM(H716:I727)</f>
        <v>12</v>
      </c>
      <c r="I728" s="950"/>
      <c r="J728" s="345"/>
    </row>
    <row r="729" spans="1:11" x14ac:dyDescent="0.2">
      <c r="B729" s="349" t="str">
        <f>ORÇAMENTO!B409</f>
        <v>1.20</v>
      </c>
      <c r="C729" s="347"/>
      <c r="D729" s="964" t="str">
        <f>ORÇAMENTO!G409</f>
        <v xml:space="preserve">ADMINISTRAÇÃO LOCAL </v>
      </c>
      <c r="E729" s="964"/>
      <c r="F729" s="964"/>
      <c r="G729" s="964"/>
      <c r="H729" s="964"/>
      <c r="I729" s="964"/>
      <c r="J729" s="348"/>
      <c r="K729" s="787" t="e">
        <f>ORÇAMENTO!L409/ORÇAMENTO!L417</f>
        <v>#DIV/0!</v>
      </c>
    </row>
    <row r="730" spans="1:11" x14ac:dyDescent="0.2">
      <c r="B730" s="461" t="str">
        <f>ORÇAMENTO!B410</f>
        <v>1.20.1</v>
      </c>
      <c r="C730" s="461">
        <f>ORÇAMENTO!F410</f>
        <v>90777</v>
      </c>
      <c r="D730" s="926" t="str">
        <f>ORÇAMENTO!G410</f>
        <v>ENGENHEIRO CIVIL DE OBRA JUNIOR COM ENCARGOS COMPLEMENTARES</v>
      </c>
      <c r="E730" s="927"/>
      <c r="F730" s="927"/>
      <c r="G730" s="927"/>
      <c r="H730" s="927"/>
      <c r="I730" s="928"/>
      <c r="J730" s="460" t="str">
        <f>ORÇAMENTO!H410</f>
        <v>H</v>
      </c>
    </row>
    <row r="731" spans="1:11" x14ac:dyDescent="0.2">
      <c r="B731" s="351" t="s">
        <v>144</v>
      </c>
      <c r="C731" s="352"/>
      <c r="D731" s="353" t="s">
        <v>443</v>
      </c>
      <c r="E731" s="354" t="s">
        <v>444</v>
      </c>
      <c r="F731" s="325" t="s">
        <v>445</v>
      </c>
      <c r="G731" s="351" t="s">
        <v>446</v>
      </c>
      <c r="H731" s="1087" t="s">
        <v>447</v>
      </c>
      <c r="I731" s="1088"/>
      <c r="J731" s="351" t="s">
        <v>148</v>
      </c>
    </row>
    <row r="732" spans="1:11" x14ac:dyDescent="0.2">
      <c r="B732" s="1077" t="s">
        <v>149</v>
      </c>
      <c r="C732" s="1078"/>
      <c r="D732" s="480">
        <v>12</v>
      </c>
      <c r="E732" s="480">
        <v>2.5</v>
      </c>
      <c r="F732" s="480">
        <v>1</v>
      </c>
      <c r="G732" s="480">
        <v>4</v>
      </c>
      <c r="H732" s="981">
        <f>D732*E732*F732*G732</f>
        <v>120</v>
      </c>
      <c r="I732" s="982"/>
      <c r="J732" s="355" t="s">
        <v>448</v>
      </c>
    </row>
    <row r="733" spans="1:11" ht="13.5" x14ac:dyDescent="0.2">
      <c r="A733" s="300" t="str">
        <f>VLOOKUP(B730,ORÇAMENTO!B:L,4,0)</f>
        <v>1.20.1</v>
      </c>
      <c r="B733" s="1083" t="s">
        <v>149</v>
      </c>
      <c r="C733" s="1084"/>
      <c r="D733" s="1084"/>
      <c r="E733" s="1084"/>
      <c r="F733" s="1084"/>
      <c r="G733" s="1085"/>
      <c r="H733" s="1028">
        <f>SUM(H732)</f>
        <v>120</v>
      </c>
      <c r="I733" s="1029"/>
      <c r="J733" s="356"/>
    </row>
    <row r="734" spans="1:11" x14ac:dyDescent="0.2">
      <c r="B734" s="461" t="str">
        <f>ORÇAMENTO!B411</f>
        <v>1.20.2</v>
      </c>
      <c r="C734" s="461">
        <f>ORÇAMENTO!F411</f>
        <v>90780</v>
      </c>
      <c r="D734" s="926" t="str">
        <f>ORÇAMENTO!G411</f>
        <v>MESTRE DE OBRAS COM ENCARGOS COMPLEMENTARES</v>
      </c>
      <c r="E734" s="927"/>
      <c r="F734" s="927"/>
      <c r="G734" s="927"/>
      <c r="H734" s="927"/>
      <c r="I734" s="928"/>
      <c r="J734" s="460" t="str">
        <f>ORÇAMENTO!H411</f>
        <v>H</v>
      </c>
    </row>
    <row r="735" spans="1:11" x14ac:dyDescent="0.2">
      <c r="B735" s="351" t="s">
        <v>144</v>
      </c>
      <c r="C735" s="352"/>
      <c r="D735" s="353" t="s">
        <v>443</v>
      </c>
      <c r="E735" s="354" t="s">
        <v>444</v>
      </c>
      <c r="F735" s="325" t="s">
        <v>445</v>
      </c>
      <c r="G735" s="351" t="s">
        <v>446</v>
      </c>
      <c r="H735" s="1087" t="s">
        <v>447</v>
      </c>
      <c r="I735" s="1088"/>
      <c r="J735" s="351" t="s">
        <v>148</v>
      </c>
    </row>
    <row r="736" spans="1:11" x14ac:dyDescent="0.2">
      <c r="B736" s="1077" t="s">
        <v>149</v>
      </c>
      <c r="C736" s="1078"/>
      <c r="D736" s="480">
        <v>12</v>
      </c>
      <c r="E736" s="480">
        <v>4</v>
      </c>
      <c r="F736" s="480">
        <v>3</v>
      </c>
      <c r="G736" s="480">
        <v>4</v>
      </c>
      <c r="H736" s="981">
        <f>D736*E736*F736*G736</f>
        <v>576</v>
      </c>
      <c r="I736" s="982"/>
      <c r="J736" s="355" t="s">
        <v>448</v>
      </c>
    </row>
    <row r="737" spans="1:10" ht="13.5" x14ac:dyDescent="0.2">
      <c r="A737" s="300" t="str">
        <f>VLOOKUP(B734,ORÇAMENTO!B:L,4,0)</f>
        <v>1.20.2</v>
      </c>
      <c r="B737" s="1083" t="s">
        <v>149</v>
      </c>
      <c r="C737" s="1084"/>
      <c r="D737" s="1084"/>
      <c r="E737" s="1084"/>
      <c r="F737" s="1084"/>
      <c r="G737" s="1085"/>
      <c r="H737" s="1028">
        <f>SUM(H736)</f>
        <v>576</v>
      </c>
      <c r="I737" s="1029"/>
      <c r="J737" s="356"/>
    </row>
    <row r="738" spans="1:10" x14ac:dyDescent="0.2">
      <c r="B738" s="349" t="str">
        <f>ORÇAMENTO!B413</f>
        <v>1.21</v>
      </c>
      <c r="C738" s="347"/>
      <c r="D738" s="964" t="str">
        <f>ORÇAMENTO!G413</f>
        <v xml:space="preserve">LIMPEZA FINAL </v>
      </c>
      <c r="E738" s="964"/>
      <c r="F738" s="964"/>
      <c r="G738" s="964"/>
      <c r="H738" s="964"/>
      <c r="I738" s="964"/>
      <c r="J738" s="348"/>
    </row>
    <row r="739" spans="1:10" x14ac:dyDescent="0.2">
      <c r="B739" s="461" t="str">
        <f>ORÇAMENTO!B414</f>
        <v>1.21.1</v>
      </c>
      <c r="C739" s="461">
        <f>ORÇAMENTO!F414</f>
        <v>2201000010</v>
      </c>
      <c r="D739" s="926" t="str">
        <f>ORÇAMENTO!G414</f>
        <v>LIMPEZA FINAL DA OBRA</v>
      </c>
      <c r="E739" s="927"/>
      <c r="F739" s="927"/>
      <c r="G739" s="927"/>
      <c r="H739" s="927"/>
      <c r="I739" s="928"/>
      <c r="J739" s="460" t="str">
        <f>ORÇAMENTO!H414</f>
        <v>M2</v>
      </c>
    </row>
    <row r="740" spans="1:10" x14ac:dyDescent="0.2">
      <c r="B740" s="913" t="s">
        <v>144</v>
      </c>
      <c r="C740" s="914"/>
      <c r="D740" s="914"/>
      <c r="E740" s="914"/>
      <c r="F740" s="914"/>
      <c r="G740" s="915"/>
      <c r="H740" s="945" t="s">
        <v>147</v>
      </c>
      <c r="I740" s="945"/>
      <c r="J740" s="287" t="s">
        <v>148</v>
      </c>
    </row>
    <row r="741" spans="1:10" x14ac:dyDescent="0.2">
      <c r="B741" s="908" t="s">
        <v>377</v>
      </c>
      <c r="C741" s="909"/>
      <c r="D741" s="909"/>
      <c r="E741" s="909"/>
      <c r="F741" s="909"/>
      <c r="G741" s="910"/>
      <c r="H741" s="906">
        <f>ORÇAMENTO!P6</f>
        <v>198.2</v>
      </c>
      <c r="I741" s="907"/>
      <c r="J741" s="344" t="s">
        <v>184</v>
      </c>
    </row>
    <row r="742" spans="1:10" ht="13.5" x14ac:dyDescent="0.2">
      <c r="A742" s="300" t="str">
        <f>VLOOKUP(B739,ORÇAMENTO!B:L,4,0)</f>
        <v>1.21.1</v>
      </c>
      <c r="B742" s="919" t="s">
        <v>149</v>
      </c>
      <c r="C742" s="920"/>
      <c r="D742" s="920"/>
      <c r="E742" s="920"/>
      <c r="F742" s="920"/>
      <c r="G742" s="921"/>
      <c r="H742" s="949">
        <f>SUM(H741)</f>
        <v>198.2</v>
      </c>
      <c r="I742" s="950"/>
      <c r="J742" s="345"/>
    </row>
    <row r="743" spans="1:10" x14ac:dyDescent="0.2">
      <c r="B743" s="461" t="str">
        <f>ORÇAMENTO!B415</f>
        <v>1.21.2</v>
      </c>
      <c r="C743" s="461">
        <f>ORÇAMENTO!F415</f>
        <v>201002161</v>
      </c>
      <c r="D743" s="926" t="str">
        <f>ORÇAMENTO!G415</f>
        <v>LOCACAO DE CACAMBA (4M3) (7 DIAS)</v>
      </c>
      <c r="E743" s="927"/>
      <c r="F743" s="927"/>
      <c r="G743" s="927"/>
      <c r="H743" s="927"/>
      <c r="I743" s="928"/>
      <c r="J743" s="460" t="str">
        <f>ORÇAMENTO!H415</f>
        <v>UN</v>
      </c>
    </row>
    <row r="744" spans="1:10" x14ac:dyDescent="0.2">
      <c r="B744" s="913" t="s">
        <v>144</v>
      </c>
      <c r="C744" s="914"/>
      <c r="D744" s="914"/>
      <c r="E744" s="914"/>
      <c r="F744" s="914"/>
      <c r="G744" s="915"/>
      <c r="H744" s="945" t="s">
        <v>30</v>
      </c>
      <c r="I744" s="945"/>
      <c r="J744" s="287" t="s">
        <v>148</v>
      </c>
    </row>
    <row r="745" spans="1:10" x14ac:dyDescent="0.2">
      <c r="B745" s="908" t="s">
        <v>1048</v>
      </c>
      <c r="C745" s="909"/>
      <c r="D745" s="909"/>
      <c r="E745" s="909"/>
      <c r="F745" s="909"/>
      <c r="G745" s="910"/>
      <c r="H745" s="906">
        <f>12*4</f>
        <v>48</v>
      </c>
      <c r="I745" s="907"/>
      <c r="J745" s="344" t="s">
        <v>30</v>
      </c>
    </row>
    <row r="746" spans="1:10" ht="13.5" x14ac:dyDescent="0.2">
      <c r="A746" s="300" t="str">
        <f>VLOOKUP(B743,ORÇAMENTO!B:L,4,0)</f>
        <v>1.21.2</v>
      </c>
      <c r="B746" s="919" t="s">
        <v>149</v>
      </c>
      <c r="C746" s="920"/>
      <c r="D746" s="920"/>
      <c r="E746" s="920"/>
      <c r="F746" s="920"/>
      <c r="G746" s="921"/>
      <c r="H746" s="949">
        <f>SUM(H745)</f>
        <v>48</v>
      </c>
      <c r="I746" s="950"/>
      <c r="J746" s="345"/>
    </row>
    <row r="747" spans="1:10" x14ac:dyDescent="0.2">
      <c r="B747" s="280"/>
      <c r="C747" s="280"/>
      <c r="D747" s="280"/>
      <c r="E747" s="280"/>
      <c r="F747" s="280"/>
      <c r="G747" s="280"/>
      <c r="H747" s="280"/>
      <c r="I747" s="280"/>
      <c r="J747" s="280"/>
    </row>
    <row r="748" spans="1:10" x14ac:dyDescent="0.2">
      <c r="B748" s="280"/>
      <c r="C748" s="280"/>
      <c r="D748" s="280"/>
      <c r="E748" s="280"/>
      <c r="F748" s="280"/>
      <c r="G748" s="280"/>
      <c r="H748" s="280"/>
      <c r="I748" s="280"/>
      <c r="J748" s="280"/>
    </row>
    <row r="749" spans="1:10" x14ac:dyDescent="0.2">
      <c r="B749" s="280"/>
      <c r="C749" s="280"/>
      <c r="D749" s="280"/>
      <c r="E749" s="280"/>
      <c r="F749" s="280"/>
      <c r="G749" s="280"/>
      <c r="H749" s="280"/>
      <c r="I749" s="280"/>
      <c r="J749" s="280"/>
    </row>
    <row r="750" spans="1:10" x14ac:dyDescent="0.2">
      <c r="B750" s="280"/>
      <c r="C750" s="280"/>
      <c r="D750" s="280"/>
      <c r="E750" s="280"/>
      <c r="F750" s="280"/>
      <c r="G750" s="280"/>
      <c r="H750" s="280"/>
      <c r="I750" s="280"/>
      <c r="J750" s="280"/>
    </row>
    <row r="751" spans="1:10" x14ac:dyDescent="0.2">
      <c r="B751" s="280"/>
      <c r="C751" s="280"/>
      <c r="D751" s="280"/>
      <c r="E751" s="280"/>
      <c r="F751" s="280"/>
      <c r="G751" s="280"/>
      <c r="H751" s="280"/>
      <c r="I751" s="280"/>
      <c r="J751" s="280"/>
    </row>
    <row r="752" spans="1:10" x14ac:dyDescent="0.2">
      <c r="B752" s="280"/>
      <c r="C752" s="280"/>
      <c r="D752" s="280"/>
      <c r="E752" s="280"/>
      <c r="F752" s="280"/>
      <c r="G752" s="280"/>
      <c r="H752" s="280"/>
      <c r="I752" s="280"/>
      <c r="J752" s="280"/>
    </row>
    <row r="753" s="280" customFormat="1" x14ac:dyDescent="0.2"/>
  </sheetData>
  <mergeCells count="1102">
    <mergeCell ref="B369:H369"/>
    <mergeCell ref="B563:G563"/>
    <mergeCell ref="D358:I358"/>
    <mergeCell ref="D362:I362"/>
    <mergeCell ref="B359:H359"/>
    <mergeCell ref="B360:H360"/>
    <mergeCell ref="J360:J361"/>
    <mergeCell ref="B361:H361"/>
    <mergeCell ref="B363:H363"/>
    <mergeCell ref="B364:H364"/>
    <mergeCell ref="J364:J365"/>
    <mergeCell ref="B365:H365"/>
    <mergeCell ref="B567:G567"/>
    <mergeCell ref="E534:G534"/>
    <mergeCell ref="B531:J531"/>
    <mergeCell ref="E545:G545"/>
    <mergeCell ref="H545:I545"/>
    <mergeCell ref="E546:G546"/>
    <mergeCell ref="H546:I546"/>
    <mergeCell ref="B536:D537"/>
    <mergeCell ref="E547:G547"/>
    <mergeCell ref="H547:I547"/>
    <mergeCell ref="E538:G538"/>
    <mergeCell ref="H538:I538"/>
    <mergeCell ref="E539:G539"/>
    <mergeCell ref="B539:D547"/>
    <mergeCell ref="H563:I563"/>
    <mergeCell ref="B501:G501"/>
    <mergeCell ref="B519:G519"/>
    <mergeCell ref="H519:I519"/>
    <mergeCell ref="J519:J520"/>
    <mergeCell ref="B520:G520"/>
    <mergeCell ref="H724:I724"/>
    <mergeCell ref="B725:G725"/>
    <mergeCell ref="H725:I725"/>
    <mergeCell ref="D68:I68"/>
    <mergeCell ref="D72:I72"/>
    <mergeCell ref="B69:G69"/>
    <mergeCell ref="H69:I69"/>
    <mergeCell ref="B70:G70"/>
    <mergeCell ref="H70:I70"/>
    <mergeCell ref="J70:J71"/>
    <mergeCell ref="B71:G71"/>
    <mergeCell ref="H71:I71"/>
    <mergeCell ref="C73:E73"/>
    <mergeCell ref="H73:I73"/>
    <mergeCell ref="B74:E74"/>
    <mergeCell ref="H74:I74"/>
    <mergeCell ref="B146:D146"/>
    <mergeCell ref="G146:H146"/>
    <mergeCell ref="D590:I590"/>
    <mergeCell ref="B591:G591"/>
    <mergeCell ref="H591:I591"/>
    <mergeCell ref="B592:G592"/>
    <mergeCell ref="H592:I592"/>
    <mergeCell ref="J592:J593"/>
    <mergeCell ref="B593:G593"/>
    <mergeCell ref="H593:I593"/>
    <mergeCell ref="B564:G564"/>
    <mergeCell ref="H527:I527"/>
    <mergeCell ref="D366:I366"/>
    <mergeCell ref="B367:H367"/>
    <mergeCell ref="B368:H368"/>
    <mergeCell ref="J368:J369"/>
    <mergeCell ref="D578:I578"/>
    <mergeCell ref="B575:G575"/>
    <mergeCell ref="H575:I575"/>
    <mergeCell ref="B576:G576"/>
    <mergeCell ref="H576:I576"/>
    <mergeCell ref="D574:I574"/>
    <mergeCell ref="E537:G537"/>
    <mergeCell ref="J533:J548"/>
    <mergeCell ref="H537:I537"/>
    <mergeCell ref="E541:G541"/>
    <mergeCell ref="H541:I541"/>
    <mergeCell ref="E542:G542"/>
    <mergeCell ref="H542:I542"/>
    <mergeCell ref="E543:G543"/>
    <mergeCell ref="H543:I543"/>
    <mergeCell ref="E544:G544"/>
    <mergeCell ref="H544:I544"/>
    <mergeCell ref="E540:G540"/>
    <mergeCell ref="H540:I540"/>
    <mergeCell ref="H559:I559"/>
    <mergeCell ref="H568:I568"/>
    <mergeCell ref="B566:G566"/>
    <mergeCell ref="B568:G568"/>
    <mergeCell ref="E549:G549"/>
    <mergeCell ref="H549:I549"/>
    <mergeCell ref="E548:G548"/>
    <mergeCell ref="H566:I566"/>
    <mergeCell ref="E551:G551"/>
    <mergeCell ref="H551:I551"/>
    <mergeCell ref="J401:J404"/>
    <mergeCell ref="H403:I403"/>
    <mergeCell ref="D437:I437"/>
    <mergeCell ref="J423:J424"/>
    <mergeCell ref="J431:J432"/>
    <mergeCell ref="B432:G432"/>
    <mergeCell ref="H432:I432"/>
    <mergeCell ref="H450:I450"/>
    <mergeCell ref="J435:J436"/>
    <mergeCell ref="J439:J440"/>
    <mergeCell ref="D451:I451"/>
    <mergeCell ref="H501:I501"/>
    <mergeCell ref="B505:G505"/>
    <mergeCell ref="C448:E448"/>
    <mergeCell ref="H448:I448"/>
    <mergeCell ref="H431:I431"/>
    <mergeCell ref="H435:I435"/>
    <mergeCell ref="H439:I439"/>
    <mergeCell ref="G485:H485"/>
    <mergeCell ref="H443:I443"/>
    <mergeCell ref="D447:I447"/>
    <mergeCell ref="B478:G478"/>
    <mergeCell ref="H478:I478"/>
    <mergeCell ref="B479:G479"/>
    <mergeCell ref="H479:I479"/>
    <mergeCell ref="B461:G461"/>
    <mergeCell ref="H461:I461"/>
    <mergeCell ref="B462:G462"/>
    <mergeCell ref="H401:I401"/>
    <mergeCell ref="H438:I438"/>
    <mergeCell ref="H434:I434"/>
    <mergeCell ref="H463:I463"/>
    <mergeCell ref="B499:G499"/>
    <mergeCell ref="H499:I499"/>
    <mergeCell ref="B500:G500"/>
    <mergeCell ref="H500:I500"/>
    <mergeCell ref="J500:J501"/>
    <mergeCell ref="B513:G513"/>
    <mergeCell ref="H520:I520"/>
    <mergeCell ref="B522:G522"/>
    <mergeCell ref="H522:I522"/>
    <mergeCell ref="B523:G523"/>
    <mergeCell ref="H523:I523"/>
    <mergeCell ref="J523:J524"/>
    <mergeCell ref="J514:J515"/>
    <mergeCell ref="B515:G515"/>
    <mergeCell ref="H515:I515"/>
    <mergeCell ref="D521:I521"/>
    <mergeCell ref="D525:I525"/>
    <mergeCell ref="B518:G518"/>
    <mergeCell ref="H518:I518"/>
    <mergeCell ref="J510:J511"/>
    <mergeCell ref="B511:G511"/>
    <mergeCell ref="H511:I511"/>
    <mergeCell ref="B334:H334"/>
    <mergeCell ref="B335:H335"/>
    <mergeCell ref="J335:J336"/>
    <mergeCell ref="B336:H336"/>
    <mergeCell ref="B339:H339"/>
    <mergeCell ref="B340:H340"/>
    <mergeCell ref="J340:J341"/>
    <mergeCell ref="B341:H341"/>
    <mergeCell ref="B343:H343"/>
    <mergeCell ref="J477:J481"/>
    <mergeCell ref="J506:J507"/>
    <mergeCell ref="E532:G532"/>
    <mergeCell ref="B662:C662"/>
    <mergeCell ref="J457:J459"/>
    <mergeCell ref="B481:G481"/>
    <mergeCell ref="H481:I481"/>
    <mergeCell ref="B476:G476"/>
    <mergeCell ref="H476:I476"/>
    <mergeCell ref="B477:G477"/>
    <mergeCell ref="H477:I477"/>
    <mergeCell ref="B409:G409"/>
    <mergeCell ref="H458:I458"/>
    <mergeCell ref="H406:I406"/>
    <mergeCell ref="E407:G407"/>
    <mergeCell ref="H407:I407"/>
    <mergeCell ref="B401:D407"/>
    <mergeCell ref="B524:G524"/>
    <mergeCell ref="H524:I524"/>
    <mergeCell ref="B645:G645"/>
    <mergeCell ref="H645:I645"/>
    <mergeCell ref="B646:G646"/>
    <mergeCell ref="H473:I473"/>
    <mergeCell ref="B305:H305"/>
    <mergeCell ref="B241:H241"/>
    <mergeCell ref="B248:H248"/>
    <mergeCell ref="J256:J257"/>
    <mergeCell ref="B244:H244"/>
    <mergeCell ref="B240:H240"/>
    <mergeCell ref="J195:J196"/>
    <mergeCell ref="B200:H200"/>
    <mergeCell ref="B220:H220"/>
    <mergeCell ref="B330:H330"/>
    <mergeCell ref="B331:H331"/>
    <mergeCell ref="J331:J332"/>
    <mergeCell ref="B332:H332"/>
    <mergeCell ref="D329:I329"/>
    <mergeCell ref="D221:I221"/>
    <mergeCell ref="B199:H199"/>
    <mergeCell ref="B222:H222"/>
    <mergeCell ref="J211:J212"/>
    <mergeCell ref="B223:H223"/>
    <mergeCell ref="J215:J216"/>
    <mergeCell ref="J203:J204"/>
    <mergeCell ref="B204:H204"/>
    <mergeCell ref="B229:H229"/>
    <mergeCell ref="B237:H237"/>
    <mergeCell ref="J236:J237"/>
    <mergeCell ref="J223:J224"/>
    <mergeCell ref="B224:H224"/>
    <mergeCell ref="B219:H219"/>
    <mergeCell ref="B303:H303"/>
    <mergeCell ref="B297:H297"/>
    <mergeCell ref="B298:H298"/>
    <mergeCell ref="J294:J295"/>
    <mergeCell ref="D254:I254"/>
    <mergeCell ref="J286:J287"/>
    <mergeCell ref="B287:H287"/>
    <mergeCell ref="B295:H295"/>
    <mergeCell ref="B289:H289"/>
    <mergeCell ref="B290:H290"/>
    <mergeCell ref="J252:J253"/>
    <mergeCell ref="B278:H278"/>
    <mergeCell ref="B306:H306"/>
    <mergeCell ref="J306:J307"/>
    <mergeCell ref="B285:H285"/>
    <mergeCell ref="B311:H311"/>
    <mergeCell ref="J327:J328"/>
    <mergeCell ref="D164:I164"/>
    <mergeCell ref="B302:H302"/>
    <mergeCell ref="B195:H195"/>
    <mergeCell ref="D284:I284"/>
    <mergeCell ref="B301:H301"/>
    <mergeCell ref="B266:H266"/>
    <mergeCell ref="D288:I288"/>
    <mergeCell ref="D292:I292"/>
    <mergeCell ref="B191:H191"/>
    <mergeCell ref="B286:H286"/>
    <mergeCell ref="D226:I226"/>
    <mergeCell ref="D230:I230"/>
    <mergeCell ref="D267:I267"/>
    <mergeCell ref="D242:I242"/>
    <mergeCell ref="D263:I263"/>
    <mergeCell ref="D259:I259"/>
    <mergeCell ref="B243:H243"/>
    <mergeCell ref="J302:J303"/>
    <mergeCell ref="D588:I588"/>
    <mergeCell ref="B611:G611"/>
    <mergeCell ref="B619:G619"/>
    <mergeCell ref="D103:I103"/>
    <mergeCell ref="B104:H104"/>
    <mergeCell ref="B144:D144"/>
    <mergeCell ref="G144:H144"/>
    <mergeCell ref="D201:I201"/>
    <mergeCell ref="B202:H202"/>
    <mergeCell ref="B203:H203"/>
    <mergeCell ref="B293:H293"/>
    <mergeCell ref="B294:H294"/>
    <mergeCell ref="B573:G573"/>
    <mergeCell ref="H572:I572"/>
    <mergeCell ref="H573:I573"/>
    <mergeCell ref="H571:I571"/>
    <mergeCell ref="B314:H314"/>
    <mergeCell ref="B315:H315"/>
    <mergeCell ref="B322:H322"/>
    <mergeCell ref="B323:H323"/>
    <mergeCell ref="B309:H309"/>
    <mergeCell ref="B310:H310"/>
    <mergeCell ref="B307:H307"/>
    <mergeCell ref="B326:H326"/>
    <mergeCell ref="B327:H327"/>
    <mergeCell ref="B328:H328"/>
    <mergeCell ref="D317:I317"/>
    <mergeCell ref="D321:I321"/>
    <mergeCell ref="D325:I325"/>
    <mergeCell ref="B313:H313"/>
    <mergeCell ref="D308:I308"/>
    <mergeCell ref="B106:H106"/>
    <mergeCell ref="D333:I333"/>
    <mergeCell ref="D338:I338"/>
    <mergeCell ref="D342:I342"/>
    <mergeCell ref="D346:I346"/>
    <mergeCell ref="D350:I350"/>
    <mergeCell ref="D354:I354"/>
    <mergeCell ref="D498:I498"/>
    <mergeCell ref="B532:D532"/>
    <mergeCell ref="B506:G506"/>
    <mergeCell ref="H506:I506"/>
    <mergeCell ref="B509:G509"/>
    <mergeCell ref="H509:I509"/>
    <mergeCell ref="B510:G510"/>
    <mergeCell ref="H510:I510"/>
    <mergeCell ref="G491:H491"/>
    <mergeCell ref="G492:H492"/>
    <mergeCell ref="G493:H493"/>
    <mergeCell ref="B399:J399"/>
    <mergeCell ref="H396:I396"/>
    <mergeCell ref="B353:H353"/>
    <mergeCell ref="B355:H355"/>
    <mergeCell ref="B356:H356"/>
    <mergeCell ref="J356:J357"/>
    <mergeCell ref="B357:H357"/>
    <mergeCell ref="D470:I470"/>
    <mergeCell ref="J352:J353"/>
    <mergeCell ref="B507:G507"/>
    <mergeCell ref="J443:J444"/>
    <mergeCell ref="B444:G444"/>
    <mergeCell ref="H444:I444"/>
    <mergeCell ref="B422:G422"/>
    <mergeCell ref="H419:I419"/>
    <mergeCell ref="I7:J7"/>
    <mergeCell ref="B745:G745"/>
    <mergeCell ref="H745:I745"/>
    <mergeCell ref="B746:G746"/>
    <mergeCell ref="H746:I746"/>
    <mergeCell ref="H744:I744"/>
    <mergeCell ref="B627:E627"/>
    <mergeCell ref="H614:I614"/>
    <mergeCell ref="H615:I615"/>
    <mergeCell ref="H618:I618"/>
    <mergeCell ref="H636:I636"/>
    <mergeCell ref="D743:I743"/>
    <mergeCell ref="B744:G744"/>
    <mergeCell ref="H641:I641"/>
    <mergeCell ref="B378:D378"/>
    <mergeCell ref="J627:J628"/>
    <mergeCell ref="C626:E626"/>
    <mergeCell ref="H628:I628"/>
    <mergeCell ref="D621:I621"/>
    <mergeCell ref="D625:I625"/>
    <mergeCell ref="D643:I643"/>
    <mergeCell ref="J298:J299"/>
    <mergeCell ref="B299:H299"/>
    <mergeCell ref="J449:J450"/>
    <mergeCell ref="H528:I528"/>
    <mergeCell ref="B533:D534"/>
    <mergeCell ref="E536:G536"/>
    <mergeCell ref="H536:I536"/>
    <mergeCell ref="H533:I533"/>
    <mergeCell ref="J472:J473"/>
    <mergeCell ref="G490:H490"/>
    <mergeCell ref="B458:C458"/>
    <mergeCell ref="D382:I382"/>
    <mergeCell ref="B383:G383"/>
    <mergeCell ref="H430:I430"/>
    <mergeCell ref="B385:G385"/>
    <mergeCell ref="B349:H349"/>
    <mergeCell ref="B372:D372"/>
    <mergeCell ref="D623:I623"/>
    <mergeCell ref="D630:I630"/>
    <mergeCell ref="B351:H351"/>
    <mergeCell ref="B595:G595"/>
    <mergeCell ref="H595:I595"/>
    <mergeCell ref="B596:G596"/>
    <mergeCell ref="H596:I596"/>
    <mergeCell ref="E550:G550"/>
    <mergeCell ref="H550:I550"/>
    <mergeCell ref="J596:J597"/>
    <mergeCell ref="E552:G552"/>
    <mergeCell ref="H552:I552"/>
    <mergeCell ref="H581:I581"/>
    <mergeCell ref="H567:I567"/>
    <mergeCell ref="H555:I555"/>
    <mergeCell ref="B597:G597"/>
    <mergeCell ref="H597:I597"/>
    <mergeCell ref="J610:J611"/>
    <mergeCell ref="H613:I613"/>
    <mergeCell ref="J549:J559"/>
    <mergeCell ref="D582:I582"/>
    <mergeCell ref="B514:G514"/>
    <mergeCell ref="H513:I513"/>
    <mergeCell ref="D508:I508"/>
    <mergeCell ref="D512:I512"/>
    <mergeCell ref="J527:J528"/>
    <mergeCell ref="B742:G742"/>
    <mergeCell ref="H742:I742"/>
    <mergeCell ref="B740:G740"/>
    <mergeCell ref="B741:G741"/>
    <mergeCell ref="D738:I738"/>
    <mergeCell ref="H740:I740"/>
    <mergeCell ref="J683:J686"/>
    <mergeCell ref="J690:J691"/>
    <mergeCell ref="B691:G691"/>
    <mergeCell ref="H741:I741"/>
    <mergeCell ref="B737:G737"/>
    <mergeCell ref="H737:I737"/>
    <mergeCell ref="B682:D682"/>
    <mergeCell ref="D696:I696"/>
    <mergeCell ref="B606:G606"/>
    <mergeCell ref="B653:C653"/>
    <mergeCell ref="H653:I653"/>
    <mergeCell ref="B654:C654"/>
    <mergeCell ref="B659:C659"/>
    <mergeCell ref="H659:I659"/>
    <mergeCell ref="B660:C660"/>
    <mergeCell ref="H661:I661"/>
    <mergeCell ref="H634:I634"/>
    <mergeCell ref="D665:I665"/>
    <mergeCell ref="H682:I682"/>
    <mergeCell ref="H654:I654"/>
    <mergeCell ref="J639:J642"/>
    <mergeCell ref="H731:I731"/>
    <mergeCell ref="B732:C732"/>
    <mergeCell ref="D729:I729"/>
    <mergeCell ref="D730:I730"/>
    <mergeCell ref="B715:G715"/>
    <mergeCell ref="J708:J709"/>
    <mergeCell ref="H633:I633"/>
    <mergeCell ref="D631:I631"/>
    <mergeCell ref="H638:I638"/>
    <mergeCell ref="H640:I640"/>
    <mergeCell ref="H650:I650"/>
    <mergeCell ref="B663:C663"/>
    <mergeCell ref="H663:I663"/>
    <mergeCell ref="D692:I692"/>
    <mergeCell ref="B642:G642"/>
    <mergeCell ref="F639:G639"/>
    <mergeCell ref="H735:I735"/>
    <mergeCell ref="D739:I739"/>
    <mergeCell ref="H649:I649"/>
    <mergeCell ref="H674:I674"/>
    <mergeCell ref="H646:I646"/>
    <mergeCell ref="B647:G647"/>
    <mergeCell ref="H647:I647"/>
    <mergeCell ref="B689:D689"/>
    <mergeCell ref="H689:I689"/>
    <mergeCell ref="D697:I697"/>
    <mergeCell ref="D701:I701"/>
    <mergeCell ref="B698:G698"/>
    <mergeCell ref="H698:I698"/>
    <mergeCell ref="H651:I651"/>
    <mergeCell ref="D648:I648"/>
    <mergeCell ref="H639:I639"/>
    <mergeCell ref="D644:I644"/>
    <mergeCell ref="H690:I690"/>
    <mergeCell ref="D681:I681"/>
    <mergeCell ref="J668:J670"/>
    <mergeCell ref="B667:C667"/>
    <mergeCell ref="B728:G728"/>
    <mergeCell ref="H627:I627"/>
    <mergeCell ref="H635:I635"/>
    <mergeCell ref="B726:G726"/>
    <mergeCell ref="H726:I726"/>
    <mergeCell ref="B727:G727"/>
    <mergeCell ref="H727:I727"/>
    <mergeCell ref="H717:I717"/>
    <mergeCell ref="B718:G718"/>
    <mergeCell ref="H718:I718"/>
    <mergeCell ref="B719:G719"/>
    <mergeCell ref="B628:G628"/>
    <mergeCell ref="H642:I642"/>
    <mergeCell ref="H707:I707"/>
    <mergeCell ref="D706:I706"/>
    <mergeCell ref="H713:I713"/>
    <mergeCell ref="D708:E708"/>
    <mergeCell ref="H708:I708"/>
    <mergeCell ref="F640:G640"/>
    <mergeCell ref="F641:G641"/>
    <mergeCell ref="H672:I672"/>
    <mergeCell ref="B686:G686"/>
    <mergeCell ref="B670:G670"/>
    <mergeCell ref="D652:I652"/>
    <mergeCell ref="H667:I667"/>
    <mergeCell ref="H720:I720"/>
    <mergeCell ref="B721:G721"/>
    <mergeCell ref="B699:G699"/>
    <mergeCell ref="H699:I699"/>
    <mergeCell ref="B700:G700"/>
    <mergeCell ref="H700:I700"/>
    <mergeCell ref="B724:G724"/>
    <mergeCell ref="B702:G702"/>
    <mergeCell ref="H702:I702"/>
    <mergeCell ref="B703:G703"/>
    <mergeCell ref="H703:I703"/>
    <mergeCell ref="B704:G704"/>
    <mergeCell ref="H704:I704"/>
    <mergeCell ref="B723:G723"/>
    <mergeCell ref="H723:I723"/>
    <mergeCell ref="D707:E707"/>
    <mergeCell ref="D705:I705"/>
    <mergeCell ref="H660:I660"/>
    <mergeCell ref="B661:C661"/>
    <mergeCell ref="H662:I662"/>
    <mergeCell ref="B669:C669"/>
    <mergeCell ref="H669:I669"/>
    <mergeCell ref="B664:G664"/>
    <mergeCell ref="H664:I664"/>
    <mergeCell ref="B716:G716"/>
    <mergeCell ref="H716:I716"/>
    <mergeCell ref="B717:G717"/>
    <mergeCell ref="H721:I721"/>
    <mergeCell ref="B722:G722"/>
    <mergeCell ref="H722:I722"/>
    <mergeCell ref="H715:I715"/>
    <mergeCell ref="D693:I693"/>
    <mergeCell ref="H691:I691"/>
    <mergeCell ref="D671:I671"/>
    <mergeCell ref="B672:G672"/>
    <mergeCell ref="B673:G673"/>
    <mergeCell ref="H673:I673"/>
    <mergeCell ref="B674:G674"/>
    <mergeCell ref="B736:C736"/>
    <mergeCell ref="H736:I736"/>
    <mergeCell ref="D694:I694"/>
    <mergeCell ref="D695:I695"/>
    <mergeCell ref="B465:C465"/>
    <mergeCell ref="D710:I710"/>
    <mergeCell ref="B711:G711"/>
    <mergeCell ref="H711:I711"/>
    <mergeCell ref="B712:G712"/>
    <mergeCell ref="H712:I712"/>
    <mergeCell ref="B713:G713"/>
    <mergeCell ref="H728:I728"/>
    <mergeCell ref="B708:C708"/>
    <mergeCell ref="D714:I714"/>
    <mergeCell ref="H709:I709"/>
    <mergeCell ref="B668:C668"/>
    <mergeCell ref="E533:G533"/>
    <mergeCell ref="H683:I683"/>
    <mergeCell ref="H626:I626"/>
    <mergeCell ref="H668:I668"/>
    <mergeCell ref="B651:G651"/>
    <mergeCell ref="B655:C655"/>
    <mergeCell ref="H655:I655"/>
    <mergeCell ref="B656:C656"/>
    <mergeCell ref="D666:I666"/>
    <mergeCell ref="H670:I670"/>
    <mergeCell ref="B650:G650"/>
    <mergeCell ref="H732:I732"/>
    <mergeCell ref="B733:G733"/>
    <mergeCell ref="F633:G633"/>
    <mergeCell ref="H719:I719"/>
    <mergeCell ref="B720:G720"/>
    <mergeCell ref="H387:I387"/>
    <mergeCell ref="H381:I381"/>
    <mergeCell ref="B424:G424"/>
    <mergeCell ref="D607:I607"/>
    <mergeCell ref="B609:G609"/>
    <mergeCell ref="J427:J428"/>
    <mergeCell ref="D312:I312"/>
    <mergeCell ref="B391:J391"/>
    <mergeCell ref="J466:J469"/>
    <mergeCell ref="H604:I604"/>
    <mergeCell ref="J344:J345"/>
    <mergeCell ref="B345:H345"/>
    <mergeCell ref="B347:H347"/>
    <mergeCell ref="B348:H348"/>
    <mergeCell ref="J348:J349"/>
    <mergeCell ref="D460:I460"/>
    <mergeCell ref="D455:I455"/>
    <mergeCell ref="B464:J464"/>
    <mergeCell ref="J584:J585"/>
    <mergeCell ref="H505:I505"/>
    <mergeCell ref="B344:H344"/>
    <mergeCell ref="H384:I384"/>
    <mergeCell ref="B319:H319"/>
    <mergeCell ref="B320:H320"/>
    <mergeCell ref="H388:I388"/>
    <mergeCell ref="B443:G443"/>
    <mergeCell ref="B484:C497"/>
    <mergeCell ref="B604:G604"/>
    <mergeCell ref="H606:I606"/>
    <mergeCell ref="J605:J606"/>
    <mergeCell ref="B584:G584"/>
    <mergeCell ref="J453:J454"/>
    <mergeCell ref="B6:J6"/>
    <mergeCell ref="C7:H7"/>
    <mergeCell ref="C8:H8"/>
    <mergeCell ref="C9:H9"/>
    <mergeCell ref="B29:G29"/>
    <mergeCell ref="B14:J14"/>
    <mergeCell ref="H29:I29"/>
    <mergeCell ref="H27:I27"/>
    <mergeCell ref="I8:J10"/>
    <mergeCell ref="E19:G19"/>
    <mergeCell ref="H19:I19"/>
    <mergeCell ref="E26:G26"/>
    <mergeCell ref="H26:I26"/>
    <mergeCell ref="H15:I15"/>
    <mergeCell ref="E15:G15"/>
    <mergeCell ref="E16:G16"/>
    <mergeCell ref="E17:G17"/>
    <mergeCell ref="H22:I22"/>
    <mergeCell ref="E23:G23"/>
    <mergeCell ref="H23:I23"/>
    <mergeCell ref="E18:G18"/>
    <mergeCell ref="H18:I18"/>
    <mergeCell ref="E20:G20"/>
    <mergeCell ref="H20:I20"/>
    <mergeCell ref="E21:G21"/>
    <mergeCell ref="H21:I21"/>
    <mergeCell ref="E24:G24"/>
    <mergeCell ref="H24:I24"/>
    <mergeCell ref="E25:G25"/>
    <mergeCell ref="H25:I25"/>
    <mergeCell ref="E27:G27"/>
    <mergeCell ref="E28:G28"/>
    <mergeCell ref="C10:H10"/>
    <mergeCell ref="B12:J12"/>
    <mergeCell ref="D55:I55"/>
    <mergeCell ref="B56:G56"/>
    <mergeCell ref="D189:I189"/>
    <mergeCell ref="H16:I16"/>
    <mergeCell ref="H17:I17"/>
    <mergeCell ref="D168:I168"/>
    <mergeCell ref="D143:I143"/>
    <mergeCell ref="B127:H127"/>
    <mergeCell ref="D77:I77"/>
    <mergeCell ref="B113:H113"/>
    <mergeCell ref="B114:H114"/>
    <mergeCell ref="J136:J137"/>
    <mergeCell ref="B158:H158"/>
    <mergeCell ref="D185:I185"/>
    <mergeCell ref="B128:H128"/>
    <mergeCell ref="B123:H123"/>
    <mergeCell ref="B157:H157"/>
    <mergeCell ref="J132:J133"/>
    <mergeCell ref="H67:I67"/>
    <mergeCell ref="B169:H169"/>
    <mergeCell ref="J158:J159"/>
    <mergeCell ref="B159:H159"/>
    <mergeCell ref="B183:H183"/>
    <mergeCell ref="D172:I172"/>
    <mergeCell ref="D148:I148"/>
    <mergeCell ref="B151:H151"/>
    <mergeCell ref="D81:I81"/>
    <mergeCell ref="B82:H82"/>
    <mergeCell ref="B83:H83"/>
    <mergeCell ref="J83:J84"/>
    <mergeCell ref="B239:H239"/>
    <mergeCell ref="D152:I152"/>
    <mergeCell ref="D160:I160"/>
    <mergeCell ref="D130:I130"/>
    <mergeCell ref="B64:E64"/>
    <mergeCell ref="C60:E60"/>
    <mergeCell ref="H60:I60"/>
    <mergeCell ref="D213:I213"/>
    <mergeCell ref="B196:H196"/>
    <mergeCell ref="G46:J46"/>
    <mergeCell ref="G47:J47"/>
    <mergeCell ref="G41:J41"/>
    <mergeCell ref="G42:J42"/>
    <mergeCell ref="B58:G58"/>
    <mergeCell ref="H58:I58"/>
    <mergeCell ref="B84:H84"/>
    <mergeCell ref="B87:H87"/>
    <mergeCell ref="J178:J179"/>
    <mergeCell ref="H64:I64"/>
    <mergeCell ref="H66:I66"/>
    <mergeCell ref="B67:E67"/>
    <mergeCell ref="H53:I53"/>
    <mergeCell ref="B155:H155"/>
    <mergeCell ref="B206:H206"/>
    <mergeCell ref="B207:H207"/>
    <mergeCell ref="H56:I56"/>
    <mergeCell ref="B57:G57"/>
    <mergeCell ref="J114:J115"/>
    <mergeCell ref="B115:H115"/>
    <mergeCell ref="J105:J106"/>
    <mergeCell ref="J96:J97"/>
    <mergeCell ref="B97:H97"/>
    <mergeCell ref="B147:H147"/>
    <mergeCell ref="D112:I112"/>
    <mergeCell ref="B124:H124"/>
    <mergeCell ref="D62:I62"/>
    <mergeCell ref="B100:H100"/>
    <mergeCell ref="B101:H101"/>
    <mergeCell ref="B88:H88"/>
    <mergeCell ref="B79:E79"/>
    <mergeCell ref="J88:J89"/>
    <mergeCell ref="J191:J192"/>
    <mergeCell ref="B170:H170"/>
    <mergeCell ref="B140:F140"/>
    <mergeCell ref="B149:H149"/>
    <mergeCell ref="B150:H150"/>
    <mergeCell ref="B153:H153"/>
    <mergeCell ref="B173:H173"/>
    <mergeCell ref="B181:H181"/>
    <mergeCell ref="J154:J155"/>
    <mergeCell ref="B161:H161"/>
    <mergeCell ref="B162:H162"/>
    <mergeCell ref="J162:J163"/>
    <mergeCell ref="B154:H154"/>
    <mergeCell ref="B178:H178"/>
    <mergeCell ref="B179:H179"/>
    <mergeCell ref="J101:J102"/>
    <mergeCell ref="B102:H102"/>
    <mergeCell ref="B182:H182"/>
    <mergeCell ref="B111:H111"/>
    <mergeCell ref="B133:H133"/>
    <mergeCell ref="B125:H125"/>
    <mergeCell ref="D126:I126"/>
    <mergeCell ref="D122:I122"/>
    <mergeCell ref="H52:I52"/>
    <mergeCell ref="G39:J39"/>
    <mergeCell ref="B36:J36"/>
    <mergeCell ref="H61:I61"/>
    <mergeCell ref="C63:E63"/>
    <mergeCell ref="H63:I63"/>
    <mergeCell ref="D65:I65"/>
    <mergeCell ref="B52:G52"/>
    <mergeCell ref="B141:F141"/>
    <mergeCell ref="D49:I49"/>
    <mergeCell ref="G44:J44"/>
    <mergeCell ref="G45:J45"/>
    <mergeCell ref="J141:J142"/>
    <mergeCell ref="J53:J54"/>
    <mergeCell ref="B54:G54"/>
    <mergeCell ref="H54:I54"/>
    <mergeCell ref="B53:G53"/>
    <mergeCell ref="D51:I51"/>
    <mergeCell ref="D59:I59"/>
    <mergeCell ref="D86:I86"/>
    <mergeCell ref="H57:I57"/>
    <mergeCell ref="B132:H132"/>
    <mergeCell ref="J57:J58"/>
    <mergeCell ref="B89:H89"/>
    <mergeCell ref="D99:I99"/>
    <mergeCell ref="D134:I134"/>
    <mergeCell ref="B142:H142"/>
    <mergeCell ref="B137:H137"/>
    <mergeCell ref="D139:I139"/>
    <mergeCell ref="B131:H131"/>
    <mergeCell ref="J150:J151"/>
    <mergeCell ref="B218:H218"/>
    <mergeCell ref="J207:J208"/>
    <mergeCell ref="D205:I205"/>
    <mergeCell ref="J174:J175"/>
    <mergeCell ref="B233:H233"/>
    <mergeCell ref="B187:F187"/>
    <mergeCell ref="B208:H208"/>
    <mergeCell ref="B210:H210"/>
    <mergeCell ref="J248:J249"/>
    <mergeCell ref="D180:I180"/>
    <mergeCell ref="B188:H188"/>
    <mergeCell ref="B261:H261"/>
    <mergeCell ref="J244:J245"/>
    <mergeCell ref="B274:H274"/>
    <mergeCell ref="B276:H276"/>
    <mergeCell ref="B216:H216"/>
    <mergeCell ref="D197:I197"/>
    <mergeCell ref="J199:J200"/>
    <mergeCell ref="B165:H165"/>
    <mergeCell ref="B166:H166"/>
    <mergeCell ref="B194:H194"/>
    <mergeCell ref="B211:H211"/>
    <mergeCell ref="J265:J266"/>
    <mergeCell ref="B270:H270"/>
    <mergeCell ref="J228:J229"/>
    <mergeCell ref="J182:J183"/>
    <mergeCell ref="J273:J274"/>
    <mergeCell ref="B186:F186"/>
    <mergeCell ref="B192:H192"/>
    <mergeCell ref="D193:I193"/>
    <mergeCell ref="B190:H190"/>
    <mergeCell ref="J240:J241"/>
    <mergeCell ref="B212:H212"/>
    <mergeCell ref="B214:H214"/>
    <mergeCell ref="D386:I386"/>
    <mergeCell ref="D217:I217"/>
    <mergeCell ref="B215:H215"/>
    <mergeCell ref="H372:I372"/>
    <mergeCell ref="B249:H249"/>
    <mergeCell ref="B227:H227"/>
    <mergeCell ref="B256:H256"/>
    <mergeCell ref="J261:J262"/>
    <mergeCell ref="B373:H373"/>
    <mergeCell ref="H392:I392"/>
    <mergeCell ref="B273:H273"/>
    <mergeCell ref="B389:G389"/>
    <mergeCell ref="H389:I389"/>
    <mergeCell ref="D234:I234"/>
    <mergeCell ref="B280:H280"/>
    <mergeCell ref="B281:H281"/>
    <mergeCell ref="B236:H236"/>
    <mergeCell ref="B268:H268"/>
    <mergeCell ref="B269:H269"/>
    <mergeCell ref="J219:J220"/>
    <mergeCell ref="B245:H245"/>
    <mergeCell ref="D246:I246"/>
    <mergeCell ref="J388:J389"/>
    <mergeCell ref="B392:D392"/>
    <mergeCell ref="B388:G388"/>
    <mergeCell ref="B228:H228"/>
    <mergeCell ref="B232:H232"/>
    <mergeCell ref="J232:J233"/>
    <mergeCell ref="B235:H235"/>
    <mergeCell ref="H534:I534"/>
    <mergeCell ref="B453:D453"/>
    <mergeCell ref="C452:D452"/>
    <mergeCell ref="B530:J530"/>
    <mergeCell ref="B428:G428"/>
    <mergeCell ref="H428:I428"/>
    <mergeCell ref="H410:I410"/>
    <mergeCell ref="D429:I429"/>
    <mergeCell ref="E404:G404"/>
    <mergeCell ref="H404:I404"/>
    <mergeCell ref="D408:I408"/>
    <mergeCell ref="H418:I418"/>
    <mergeCell ref="H411:I411"/>
    <mergeCell ref="B410:G410"/>
    <mergeCell ref="H417:I417"/>
    <mergeCell ref="J393:J398"/>
    <mergeCell ref="J462:J463"/>
    <mergeCell ref="D433:I433"/>
    <mergeCell ref="J418:J419"/>
    <mergeCell ref="H453:I453"/>
    <mergeCell ref="B449:E449"/>
    <mergeCell ref="H449:I449"/>
    <mergeCell ref="B528:G528"/>
    <mergeCell ref="B526:G526"/>
    <mergeCell ref="H526:I526"/>
    <mergeCell ref="B527:G527"/>
    <mergeCell ref="J484:J497"/>
    <mergeCell ref="G495:H495"/>
    <mergeCell ref="D482:I482"/>
    <mergeCell ref="G489:H489"/>
    <mergeCell ref="G487:H487"/>
    <mergeCell ref="G488:H488"/>
    <mergeCell ref="D238:I238"/>
    <mergeCell ref="H385:I385"/>
    <mergeCell ref="H383:I383"/>
    <mergeCell ref="B384:G384"/>
    <mergeCell ref="B265:H265"/>
    <mergeCell ref="B260:H260"/>
    <mergeCell ref="B255:H255"/>
    <mergeCell ref="B198:H198"/>
    <mergeCell ref="D271:I271"/>
    <mergeCell ref="D275:I275"/>
    <mergeCell ref="B262:H262"/>
    <mergeCell ref="B277:H277"/>
    <mergeCell ref="D209:I209"/>
    <mergeCell ref="B272:H272"/>
    <mergeCell ref="B231:H231"/>
    <mergeCell ref="J378:J381"/>
    <mergeCell ref="B291:H291"/>
    <mergeCell ref="B377:D377"/>
    <mergeCell ref="J269:J270"/>
    <mergeCell ref="D376:I376"/>
    <mergeCell ref="J314:J315"/>
    <mergeCell ref="B352:H352"/>
    <mergeCell ref="B381:G381"/>
    <mergeCell ref="B282:H282"/>
    <mergeCell ref="B324:H324"/>
    <mergeCell ref="E372:G372"/>
    <mergeCell ref="B379:D379"/>
    <mergeCell ref="H379:I379"/>
    <mergeCell ref="B380:D380"/>
    <mergeCell ref="H380:I380"/>
    <mergeCell ref="H378:I378"/>
    <mergeCell ref="B251:H251"/>
    <mergeCell ref="D734:I734"/>
    <mergeCell ref="D675:I675"/>
    <mergeCell ref="D676:I676"/>
    <mergeCell ref="H686:I686"/>
    <mergeCell ref="B709:G709"/>
    <mergeCell ref="H733:I733"/>
    <mergeCell ref="B649:G649"/>
    <mergeCell ref="F638:G638"/>
    <mergeCell ref="B371:D371"/>
    <mergeCell ref="H371:I371"/>
    <mergeCell ref="G494:H494"/>
    <mergeCell ref="B411:G411"/>
    <mergeCell ref="B614:G614"/>
    <mergeCell ref="G483:H483"/>
    <mergeCell ref="G484:H484"/>
    <mergeCell ref="D587:I587"/>
    <mergeCell ref="H619:I619"/>
    <mergeCell ref="D570:I570"/>
    <mergeCell ref="B562:G562"/>
    <mergeCell ref="B571:G571"/>
    <mergeCell ref="B572:G572"/>
    <mergeCell ref="B617:G617"/>
    <mergeCell ref="H617:I617"/>
    <mergeCell ref="D612:I612"/>
    <mergeCell ref="H611:I611"/>
    <mergeCell ref="H610:I610"/>
    <mergeCell ref="H409:I409"/>
    <mergeCell ref="B434:G434"/>
    <mergeCell ref="H394:I394"/>
    <mergeCell ref="B387:G387"/>
    <mergeCell ref="H400:I400"/>
    <mergeCell ref="H405:I405"/>
    <mergeCell ref="J576:J577"/>
    <mergeCell ref="J580:J581"/>
    <mergeCell ref="E559:G559"/>
    <mergeCell ref="D594:I594"/>
    <mergeCell ref="D504:I504"/>
    <mergeCell ref="J572:J573"/>
    <mergeCell ref="H532:I532"/>
    <mergeCell ref="H548:I548"/>
    <mergeCell ref="H436:I436"/>
    <mergeCell ref="B423:G423"/>
    <mergeCell ref="D421:I421"/>
    <mergeCell ref="B577:G577"/>
    <mergeCell ref="H577:I577"/>
    <mergeCell ref="B579:G579"/>
    <mergeCell ref="H579:I579"/>
    <mergeCell ref="B580:G580"/>
    <mergeCell ref="H580:I580"/>
    <mergeCell ref="H585:I585"/>
    <mergeCell ref="B456:C456"/>
    <mergeCell ref="H423:I423"/>
    <mergeCell ref="B438:G438"/>
    <mergeCell ref="B472:G472"/>
    <mergeCell ref="B431:E431"/>
    <mergeCell ref="D589:I589"/>
    <mergeCell ref="B583:G583"/>
    <mergeCell ref="B549:D559"/>
    <mergeCell ref="H539:I539"/>
    <mergeCell ref="B436:G436"/>
    <mergeCell ref="B480:G480"/>
    <mergeCell ref="G496:H496"/>
    <mergeCell ref="H424:I424"/>
    <mergeCell ref="H422:I422"/>
    <mergeCell ref="H28:I28"/>
    <mergeCell ref="E22:G22"/>
    <mergeCell ref="D176:I176"/>
    <mergeCell ref="B177:H177"/>
    <mergeCell ref="J170:J171"/>
    <mergeCell ref="B163:H163"/>
    <mergeCell ref="B31:J31"/>
    <mergeCell ref="B61:E61"/>
    <mergeCell ref="B95:H95"/>
    <mergeCell ref="B96:H96"/>
    <mergeCell ref="B105:H105"/>
    <mergeCell ref="D94:I94"/>
    <mergeCell ref="J144:J147"/>
    <mergeCell ref="B145:D145"/>
    <mergeCell ref="G145:H145"/>
    <mergeCell ref="D108:I108"/>
    <mergeCell ref="B109:H109"/>
    <mergeCell ref="B110:H110"/>
    <mergeCell ref="J110:J111"/>
    <mergeCell ref="J79:J80"/>
    <mergeCell ref="B80:H80"/>
    <mergeCell ref="D156:I156"/>
    <mergeCell ref="B136:H136"/>
    <mergeCell ref="B135:H135"/>
    <mergeCell ref="B129:H129"/>
    <mergeCell ref="B174:H174"/>
    <mergeCell ref="B171:H171"/>
    <mergeCell ref="B175:H175"/>
    <mergeCell ref="G40:J40"/>
    <mergeCell ref="G38:J38"/>
    <mergeCell ref="J166:J167"/>
    <mergeCell ref="B167:H167"/>
    <mergeCell ref="E371:G371"/>
    <mergeCell ref="J281:J282"/>
    <mergeCell ref="B247:H247"/>
    <mergeCell ref="B253:H253"/>
    <mergeCell ref="J406:J407"/>
    <mergeCell ref="J414:J415"/>
    <mergeCell ref="D412:I412"/>
    <mergeCell ref="E398:G398"/>
    <mergeCell ref="H398:I398"/>
    <mergeCell ref="B393:D398"/>
    <mergeCell ref="H415:I415"/>
    <mergeCell ref="B257:H257"/>
    <mergeCell ref="D250:I250"/>
    <mergeCell ref="D279:I279"/>
    <mergeCell ref="B252:H252"/>
    <mergeCell ref="J410:J411"/>
    <mergeCell ref="J310:J311"/>
    <mergeCell ref="J319:J320"/>
    <mergeCell ref="H377:I377"/>
    <mergeCell ref="E395:G395"/>
    <mergeCell ref="H395:I395"/>
    <mergeCell ref="B400:D400"/>
    <mergeCell ref="H402:I402"/>
    <mergeCell ref="J290:J291"/>
    <mergeCell ref="J323:J324"/>
    <mergeCell ref="D370:I370"/>
    <mergeCell ref="B318:H318"/>
    <mergeCell ref="J277:J278"/>
    <mergeCell ref="J384:J385"/>
    <mergeCell ref="D296:I296"/>
    <mergeCell ref="D300:I300"/>
    <mergeCell ref="D304:I304"/>
    <mergeCell ref="B454:G454"/>
    <mergeCell ref="B442:G442"/>
    <mergeCell ref="H442:I442"/>
    <mergeCell ref="B473:G473"/>
    <mergeCell ref="D416:I416"/>
    <mergeCell ref="B417:G417"/>
    <mergeCell ref="H393:I393"/>
    <mergeCell ref="H454:I454"/>
    <mergeCell ref="D475:I475"/>
    <mergeCell ref="H452:I452"/>
    <mergeCell ref="H456:I456"/>
    <mergeCell ref="D441:I441"/>
    <mergeCell ref="B430:E430"/>
    <mergeCell ref="H414:I414"/>
    <mergeCell ref="B415:G415"/>
    <mergeCell ref="B471:G471"/>
    <mergeCell ref="B439:G439"/>
    <mergeCell ref="B457:C457"/>
    <mergeCell ref="H457:I457"/>
    <mergeCell ref="H397:I397"/>
    <mergeCell ref="B435:G435"/>
    <mergeCell ref="B450:G450"/>
    <mergeCell ref="D425:I425"/>
    <mergeCell ref="B426:G426"/>
    <mergeCell ref="H426:I426"/>
    <mergeCell ref="B427:G427"/>
    <mergeCell ref="H427:I427"/>
    <mergeCell ref="B459:G459"/>
    <mergeCell ref="H459:I459"/>
    <mergeCell ref="H472:I472"/>
    <mergeCell ref="B466:C469"/>
    <mergeCell ref="B418:G418"/>
    <mergeCell ref="H471:I471"/>
    <mergeCell ref="B419:G419"/>
    <mergeCell ref="B615:G615"/>
    <mergeCell ref="B680:G680"/>
    <mergeCell ref="H680:I680"/>
    <mergeCell ref="H564:I564"/>
    <mergeCell ref="D561:I561"/>
    <mergeCell ref="H562:I562"/>
    <mergeCell ref="D565:I565"/>
    <mergeCell ref="H584:I584"/>
    <mergeCell ref="B585:G585"/>
    <mergeCell ref="H583:I583"/>
    <mergeCell ref="E553:G553"/>
    <mergeCell ref="H553:I553"/>
    <mergeCell ref="E554:G554"/>
    <mergeCell ref="H554:I554"/>
    <mergeCell ref="E555:G555"/>
    <mergeCell ref="E556:G556"/>
    <mergeCell ref="H556:I556"/>
    <mergeCell ref="E557:G557"/>
    <mergeCell ref="H557:I557"/>
    <mergeCell ref="E558:G558"/>
    <mergeCell ref="H558:I558"/>
    <mergeCell ref="D677:I677"/>
    <mergeCell ref="B678:D678"/>
    <mergeCell ref="H678:I678"/>
    <mergeCell ref="B679:D679"/>
    <mergeCell ref="H462:I462"/>
    <mergeCell ref="B463:G463"/>
    <mergeCell ref="B440:G440"/>
    <mergeCell ref="H440:I440"/>
    <mergeCell ref="J679:J680"/>
    <mergeCell ref="J654:J663"/>
    <mergeCell ref="J634:J636"/>
    <mergeCell ref="H656:I656"/>
    <mergeCell ref="B657:C657"/>
    <mergeCell ref="H657:I657"/>
    <mergeCell ref="B658:C658"/>
    <mergeCell ref="H658:I658"/>
    <mergeCell ref="H684:I684"/>
    <mergeCell ref="F635:G635"/>
    <mergeCell ref="F636:G636"/>
    <mergeCell ref="F634:G634"/>
    <mergeCell ref="D616:I616"/>
    <mergeCell ref="B618:G618"/>
    <mergeCell ref="G486:H486"/>
    <mergeCell ref="B605:G605"/>
    <mergeCell ref="D603:I603"/>
    <mergeCell ref="D602:I602"/>
    <mergeCell ref="B581:G581"/>
    <mergeCell ref="B683:D685"/>
    <mergeCell ref="H685:I685"/>
    <mergeCell ref="J618:J619"/>
    <mergeCell ref="B613:G613"/>
    <mergeCell ref="H609:I609"/>
    <mergeCell ref="B610:G610"/>
    <mergeCell ref="D608:I608"/>
    <mergeCell ref="J614:J615"/>
    <mergeCell ref="H601:I601"/>
    <mergeCell ref="D598:I598"/>
    <mergeCell ref="B599:G599"/>
    <mergeCell ref="D517:I517"/>
    <mergeCell ref="H514:I514"/>
    <mergeCell ref="H480:I480"/>
    <mergeCell ref="H605:I605"/>
    <mergeCell ref="B600:G600"/>
    <mergeCell ref="H600:I600"/>
    <mergeCell ref="J600:J601"/>
    <mergeCell ref="B483:C483"/>
    <mergeCell ref="B264:H264"/>
    <mergeCell ref="B413:G413"/>
    <mergeCell ref="H413:I413"/>
    <mergeCell ref="B414:G414"/>
    <mergeCell ref="B601:G601"/>
    <mergeCell ref="C3:J3"/>
    <mergeCell ref="C5:J5"/>
    <mergeCell ref="B690:D690"/>
    <mergeCell ref="D118:I118"/>
    <mergeCell ref="B119:F119"/>
    <mergeCell ref="B120:F120"/>
    <mergeCell ref="J120:J121"/>
    <mergeCell ref="B121:H121"/>
    <mergeCell ref="H679:I679"/>
    <mergeCell ref="D688:I688"/>
    <mergeCell ref="B78:E78"/>
    <mergeCell ref="C66:E66"/>
    <mergeCell ref="D90:I90"/>
    <mergeCell ref="B91:H91"/>
    <mergeCell ref="B92:H92"/>
    <mergeCell ref="J92:J93"/>
    <mergeCell ref="B93:H93"/>
    <mergeCell ref="H599:I599"/>
    <mergeCell ref="D497:F497"/>
    <mergeCell ref="G497:H497"/>
    <mergeCell ref="H507:I507"/>
  </mergeCells>
  <phoneticPr fontId="2" type="noConversion"/>
  <conditionalFormatting sqref="F11:H11 H15:H30 H32:H35 G38:G42 G44:G48">
    <cfRule type="cellIs" dxfId="17" priority="50" operator="equal">
      <formula>0</formula>
    </cfRule>
  </conditionalFormatting>
  <conditionalFormatting sqref="L569">
    <cfRule type="cellIs" dxfId="16" priority="1" operator="equal">
      <formula>TRUE</formula>
    </cfRule>
    <cfRule type="cellIs" dxfId="15" priority="2" operator="equal">
      <formula>FALSE</formula>
    </cfRule>
  </conditionalFormatting>
  <printOptions horizontalCentered="1"/>
  <pageMargins left="0.7" right="0.7" top="0.75" bottom="0.75" header="0.3" footer="0.3"/>
  <pageSetup paperSize="9" scale="40" fitToHeight="0" orientation="portrait"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91834-8C58-469D-8BBF-02EE753EF15A}">
  <sheetPr codeName="Planilha11"/>
  <dimension ref="A1:L106"/>
  <sheetViews>
    <sheetView workbookViewId="0">
      <selection sqref="A1:E1"/>
    </sheetView>
  </sheetViews>
  <sheetFormatPr defaultRowHeight="19.5" x14ac:dyDescent="0.3"/>
  <cols>
    <col min="1" max="2" width="9.140625" style="135"/>
    <col min="3" max="3" width="22.85546875" style="135" customWidth="1"/>
    <col min="4" max="16384" width="9.140625" style="135"/>
  </cols>
  <sheetData>
    <row r="1" spans="1:12" x14ac:dyDescent="0.3">
      <c r="A1" s="1126" t="s">
        <v>316</v>
      </c>
      <c r="B1" s="1126" t="s">
        <v>317</v>
      </c>
      <c r="C1" s="1126" t="s">
        <v>317</v>
      </c>
      <c r="D1" s="1126" t="s">
        <v>317</v>
      </c>
      <c r="E1" s="1126" t="s">
        <v>317</v>
      </c>
    </row>
    <row r="2" spans="1:12" x14ac:dyDescent="0.3">
      <c r="A2" s="136" t="s">
        <v>318</v>
      </c>
      <c r="B2" s="1127" t="s">
        <v>319</v>
      </c>
      <c r="C2" s="1127" t="s">
        <v>317</v>
      </c>
      <c r="D2" s="1127" t="s">
        <v>317</v>
      </c>
      <c r="E2" s="1127" t="s">
        <v>317</v>
      </c>
    </row>
    <row r="3" spans="1:12" x14ac:dyDescent="0.3">
      <c r="A3" s="137" t="s">
        <v>320</v>
      </c>
      <c r="B3" s="1128" t="s">
        <v>321</v>
      </c>
      <c r="C3" s="1128" t="s">
        <v>317</v>
      </c>
      <c r="D3" s="1128" t="s">
        <v>317</v>
      </c>
      <c r="E3" s="1128" t="s">
        <v>317</v>
      </c>
    </row>
    <row r="4" spans="1:12" x14ac:dyDescent="0.3">
      <c r="A4" s="136" t="s">
        <v>322</v>
      </c>
      <c r="B4" s="1127"/>
      <c r="C4" s="1127"/>
      <c r="D4" s="1127"/>
      <c r="E4" s="1127"/>
    </row>
    <row r="5" spans="1:12" x14ac:dyDescent="0.3">
      <c r="A5" s="137" t="s">
        <v>323</v>
      </c>
      <c r="B5" s="1128" t="s">
        <v>317</v>
      </c>
      <c r="C5" s="1128" t="s">
        <v>317</v>
      </c>
      <c r="D5" s="1128" t="s">
        <v>317</v>
      </c>
      <c r="E5" s="1128" t="s">
        <v>317</v>
      </c>
    </row>
    <row r="7" spans="1:12" x14ac:dyDescent="0.3">
      <c r="A7" s="1126" t="s">
        <v>324</v>
      </c>
      <c r="B7" s="1126" t="s">
        <v>317</v>
      </c>
      <c r="C7" s="1126" t="s">
        <v>317</v>
      </c>
      <c r="D7" s="1126" t="s">
        <v>317</v>
      </c>
      <c r="E7" s="1126" t="s">
        <v>317</v>
      </c>
    </row>
    <row r="9" spans="1:12" x14ac:dyDescent="0.3">
      <c r="A9" s="1126" t="s">
        <v>325</v>
      </c>
      <c r="B9" s="1126" t="s">
        <v>317</v>
      </c>
      <c r="C9" s="1126" t="s">
        <v>317</v>
      </c>
      <c r="D9" s="1126" t="s">
        <v>317</v>
      </c>
      <c r="E9" s="1126" t="s">
        <v>317</v>
      </c>
    </row>
    <row r="10" spans="1:12" x14ac:dyDescent="0.3">
      <c r="A10" s="1129" t="s">
        <v>326</v>
      </c>
      <c r="B10" s="1129" t="s">
        <v>317</v>
      </c>
      <c r="C10" s="1129" t="s">
        <v>317</v>
      </c>
      <c r="D10" s="1129" t="s">
        <v>317</v>
      </c>
      <c r="E10" s="1129" t="s">
        <v>317</v>
      </c>
    </row>
    <row r="11" spans="1:12" ht="25.5" x14ac:dyDescent="0.3">
      <c r="A11" s="138" t="s">
        <v>327</v>
      </c>
      <c r="B11" s="138" t="s">
        <v>328</v>
      </c>
      <c r="C11" s="138" t="s">
        <v>329</v>
      </c>
      <c r="D11" s="138" t="s">
        <v>330</v>
      </c>
      <c r="E11" s="138" t="s">
        <v>331</v>
      </c>
    </row>
    <row r="12" spans="1:12" x14ac:dyDescent="0.3">
      <c r="A12" s="139">
        <v>1</v>
      </c>
      <c r="B12" s="136" t="s">
        <v>332</v>
      </c>
      <c r="C12" s="136" t="s">
        <v>333</v>
      </c>
      <c r="D12" s="140">
        <v>22.1</v>
      </c>
      <c r="E12" s="136" t="s">
        <v>334</v>
      </c>
    </row>
    <row r="13" spans="1:12" x14ac:dyDescent="0.3">
      <c r="A13" s="141">
        <v>2</v>
      </c>
      <c r="B13" s="137" t="s">
        <v>335</v>
      </c>
      <c r="C13" s="137" t="s">
        <v>336</v>
      </c>
      <c r="D13" s="142">
        <v>160.6</v>
      </c>
      <c r="E13" s="137" t="s">
        <v>337</v>
      </c>
    </row>
    <row r="14" spans="1:12" x14ac:dyDescent="0.3">
      <c r="A14" s="139">
        <v>3</v>
      </c>
      <c r="B14" s="136" t="s">
        <v>338</v>
      </c>
      <c r="C14" s="136" t="s">
        <v>339</v>
      </c>
      <c r="D14" s="140">
        <v>431.6</v>
      </c>
      <c r="E14" s="136" t="s">
        <v>340</v>
      </c>
    </row>
    <row r="15" spans="1:12" x14ac:dyDescent="0.3">
      <c r="A15" s="141">
        <v>4</v>
      </c>
      <c r="B15" s="137" t="s">
        <v>341</v>
      </c>
      <c r="C15" s="137" t="s">
        <v>342</v>
      </c>
      <c r="D15" s="142"/>
      <c r="E15" s="137" t="s">
        <v>340</v>
      </c>
    </row>
    <row r="16" spans="1:12" x14ac:dyDescent="0.3">
      <c r="A16" s="139">
        <v>5</v>
      </c>
      <c r="B16" s="136" t="s">
        <v>341</v>
      </c>
      <c r="C16" s="136" t="s">
        <v>343</v>
      </c>
      <c r="D16" s="140">
        <v>155.9</v>
      </c>
      <c r="E16" s="136" t="s">
        <v>340</v>
      </c>
      <c r="G16" s="1130" t="s">
        <v>344</v>
      </c>
      <c r="H16" s="1130"/>
      <c r="I16" s="1130"/>
      <c r="J16" s="1130"/>
      <c r="K16" s="1130"/>
      <c r="L16" s="1130"/>
    </row>
    <row r="17" spans="1:12" x14ac:dyDescent="0.3">
      <c r="A17" s="141">
        <v>6</v>
      </c>
      <c r="B17" s="137" t="s">
        <v>341</v>
      </c>
      <c r="C17" s="137" t="s">
        <v>345</v>
      </c>
      <c r="D17" s="142">
        <v>376.9</v>
      </c>
      <c r="E17" s="137" t="s">
        <v>340</v>
      </c>
      <c r="G17" s="1130"/>
      <c r="H17" s="1130"/>
      <c r="I17" s="1130"/>
      <c r="J17" s="1130"/>
      <c r="K17" s="1130"/>
      <c r="L17" s="1130"/>
    </row>
    <row r="18" spans="1:12" x14ac:dyDescent="0.3">
      <c r="A18" s="1129" t="s">
        <v>346</v>
      </c>
      <c r="B18" s="1129" t="s">
        <v>317</v>
      </c>
      <c r="C18" s="1129" t="s">
        <v>317</v>
      </c>
      <c r="D18" s="1129" t="s">
        <v>317</v>
      </c>
      <c r="E18" s="1129" t="s">
        <v>317</v>
      </c>
    </row>
    <row r="19" spans="1:12" ht="25.5" x14ac:dyDescent="0.3">
      <c r="A19" s="138" t="s">
        <v>327</v>
      </c>
      <c r="B19" s="138" t="s">
        <v>328</v>
      </c>
      <c r="C19" s="138" t="s">
        <v>329</v>
      </c>
      <c r="D19" s="138" t="s">
        <v>330</v>
      </c>
      <c r="E19" s="138" t="s">
        <v>331</v>
      </c>
    </row>
    <row r="20" spans="1:12" x14ac:dyDescent="0.3">
      <c r="A20" s="139">
        <v>1</v>
      </c>
      <c r="B20" s="136" t="s">
        <v>332</v>
      </c>
      <c r="C20" s="136" t="s">
        <v>333</v>
      </c>
      <c r="D20" s="140">
        <v>11.1</v>
      </c>
      <c r="E20" s="136" t="s">
        <v>334</v>
      </c>
    </row>
    <row r="21" spans="1:12" x14ac:dyDescent="0.3">
      <c r="A21" s="141">
        <v>2</v>
      </c>
      <c r="B21" s="137" t="s">
        <v>335</v>
      </c>
      <c r="C21" s="137" t="s">
        <v>336</v>
      </c>
      <c r="D21" s="142">
        <v>218.8</v>
      </c>
      <c r="E21" s="137" t="s">
        <v>337</v>
      </c>
    </row>
    <row r="22" spans="1:12" x14ac:dyDescent="0.3">
      <c r="A22" s="139">
        <v>3</v>
      </c>
      <c r="B22" s="136" t="s">
        <v>338</v>
      </c>
      <c r="C22" s="136" t="s">
        <v>339</v>
      </c>
      <c r="D22" s="140">
        <v>242</v>
      </c>
      <c r="E22" s="136" t="s">
        <v>340</v>
      </c>
    </row>
    <row r="23" spans="1:12" x14ac:dyDescent="0.3">
      <c r="A23" s="141">
        <v>4</v>
      </c>
      <c r="B23" s="137" t="s">
        <v>341</v>
      </c>
      <c r="C23" s="137" t="s">
        <v>342</v>
      </c>
      <c r="D23" s="142">
        <v>245.9</v>
      </c>
      <c r="E23" s="137" t="s">
        <v>340</v>
      </c>
    </row>
    <row r="24" spans="1:12" x14ac:dyDescent="0.3">
      <c r="A24" s="139">
        <v>5</v>
      </c>
      <c r="B24" s="136" t="s">
        <v>341</v>
      </c>
      <c r="C24" s="136" t="s">
        <v>343</v>
      </c>
      <c r="D24" s="140">
        <v>112.9</v>
      </c>
      <c r="E24" s="136" t="s">
        <v>340</v>
      </c>
    </row>
    <row r="25" spans="1:12" x14ac:dyDescent="0.3">
      <c r="A25" s="141">
        <v>6</v>
      </c>
      <c r="B25" s="137" t="s">
        <v>341</v>
      </c>
      <c r="C25" s="137" t="s">
        <v>345</v>
      </c>
      <c r="D25" s="142">
        <v>89.8</v>
      </c>
      <c r="E25" s="137" t="s">
        <v>340</v>
      </c>
    </row>
    <row r="26" spans="1:12" x14ac:dyDescent="0.3">
      <c r="A26" s="139">
        <v>7</v>
      </c>
      <c r="B26" s="136" t="s">
        <v>341</v>
      </c>
      <c r="C26" s="136" t="s">
        <v>347</v>
      </c>
      <c r="D26" s="140"/>
      <c r="E26" s="136" t="s">
        <v>340</v>
      </c>
    </row>
    <row r="28" spans="1:12" x14ac:dyDescent="0.3">
      <c r="A28" s="1126" t="s">
        <v>98</v>
      </c>
      <c r="B28" s="1126" t="s">
        <v>317</v>
      </c>
      <c r="C28" s="1126" t="s">
        <v>317</v>
      </c>
      <c r="D28" s="1126" t="s">
        <v>317</v>
      </c>
      <c r="E28" s="1126" t="s">
        <v>317</v>
      </c>
    </row>
    <row r="29" spans="1:12" x14ac:dyDescent="0.3">
      <c r="A29" s="1131" t="s">
        <v>348</v>
      </c>
      <c r="B29" s="1131" t="s">
        <v>317</v>
      </c>
      <c r="C29" s="1131" t="s">
        <v>317</v>
      </c>
      <c r="D29" s="1131" t="s">
        <v>317</v>
      </c>
      <c r="E29" s="1131" t="s">
        <v>317</v>
      </c>
    </row>
    <row r="30" spans="1:12" ht="25.5" x14ac:dyDescent="0.3">
      <c r="A30" s="143" t="s">
        <v>327</v>
      </c>
      <c r="B30" s="143" t="s">
        <v>328</v>
      </c>
      <c r="C30" s="143" t="s">
        <v>329</v>
      </c>
      <c r="D30" s="143" t="s">
        <v>330</v>
      </c>
      <c r="E30" s="143" t="s">
        <v>331</v>
      </c>
    </row>
    <row r="31" spans="1:12" x14ac:dyDescent="0.3">
      <c r="A31" s="144">
        <v>1</v>
      </c>
      <c r="B31" s="145" t="s">
        <v>332</v>
      </c>
      <c r="C31" s="145" t="s">
        <v>333</v>
      </c>
      <c r="D31" s="146"/>
      <c r="E31" s="145" t="s">
        <v>334</v>
      </c>
    </row>
    <row r="32" spans="1:12" x14ac:dyDescent="0.3">
      <c r="A32" s="147">
        <v>2</v>
      </c>
      <c r="B32" s="148" t="s">
        <v>335</v>
      </c>
      <c r="C32" s="148" t="s">
        <v>336</v>
      </c>
      <c r="D32" s="149"/>
      <c r="E32" s="148" t="s">
        <v>337</v>
      </c>
    </row>
    <row r="33" spans="1:5" x14ac:dyDescent="0.3">
      <c r="A33" s="144">
        <v>3</v>
      </c>
      <c r="B33" s="145" t="s">
        <v>338</v>
      </c>
      <c r="C33" s="145" t="s">
        <v>339</v>
      </c>
      <c r="D33" s="146"/>
      <c r="E33" s="145" t="s">
        <v>340</v>
      </c>
    </row>
    <row r="34" spans="1:5" x14ac:dyDescent="0.3">
      <c r="A34" s="147">
        <v>4</v>
      </c>
      <c r="B34" s="148" t="s">
        <v>341</v>
      </c>
      <c r="C34" s="148" t="s">
        <v>343</v>
      </c>
      <c r="D34" s="149"/>
      <c r="E34" s="148" t="s">
        <v>340</v>
      </c>
    </row>
    <row r="35" spans="1:5" x14ac:dyDescent="0.3">
      <c r="A35" s="144">
        <v>5</v>
      </c>
      <c r="B35" s="145" t="s">
        <v>341</v>
      </c>
      <c r="C35" s="145" t="s">
        <v>345</v>
      </c>
      <c r="D35" s="146"/>
      <c r="E35" s="145" t="s">
        <v>340</v>
      </c>
    </row>
    <row r="36" spans="1:5" x14ac:dyDescent="0.3">
      <c r="A36" s="1129" t="s">
        <v>349</v>
      </c>
      <c r="B36" s="1129" t="s">
        <v>317</v>
      </c>
      <c r="C36" s="1129" t="s">
        <v>317</v>
      </c>
      <c r="D36" s="1129" t="s">
        <v>317</v>
      </c>
      <c r="E36" s="1129" t="s">
        <v>317</v>
      </c>
    </row>
    <row r="37" spans="1:5" ht="25.5" x14ac:dyDescent="0.3">
      <c r="A37" s="138" t="s">
        <v>327</v>
      </c>
      <c r="B37" s="138" t="s">
        <v>328</v>
      </c>
      <c r="C37" s="138" t="s">
        <v>329</v>
      </c>
      <c r="D37" s="138" t="s">
        <v>330</v>
      </c>
      <c r="E37" s="138" t="s">
        <v>331</v>
      </c>
    </row>
    <row r="38" spans="1:5" x14ac:dyDescent="0.3">
      <c r="A38" s="139">
        <v>1</v>
      </c>
      <c r="B38" s="136" t="s">
        <v>332</v>
      </c>
      <c r="C38" s="136" t="s">
        <v>333</v>
      </c>
      <c r="D38" s="140">
        <v>11.8</v>
      </c>
      <c r="E38" s="136" t="s">
        <v>334</v>
      </c>
    </row>
    <row r="39" spans="1:5" x14ac:dyDescent="0.3">
      <c r="A39" s="141">
        <v>2</v>
      </c>
      <c r="B39" s="137" t="s">
        <v>335</v>
      </c>
      <c r="C39" s="137" t="s">
        <v>336</v>
      </c>
      <c r="D39" s="142">
        <v>247</v>
      </c>
      <c r="E39" s="137" t="s">
        <v>337</v>
      </c>
    </row>
    <row r="40" spans="1:5" x14ac:dyDescent="0.3">
      <c r="A40" s="139">
        <v>3</v>
      </c>
      <c r="B40" s="136" t="s">
        <v>338</v>
      </c>
      <c r="C40" s="136" t="s">
        <v>339</v>
      </c>
      <c r="D40" s="140">
        <v>343.3</v>
      </c>
      <c r="E40" s="136" t="s">
        <v>340</v>
      </c>
    </row>
    <row r="41" spans="1:5" x14ac:dyDescent="0.3">
      <c r="A41" s="141">
        <v>4</v>
      </c>
      <c r="B41" s="137" t="s">
        <v>341</v>
      </c>
      <c r="C41" s="137" t="s">
        <v>345</v>
      </c>
      <c r="D41" s="142">
        <v>948.9</v>
      </c>
      <c r="E41" s="137" t="s">
        <v>340</v>
      </c>
    </row>
    <row r="42" spans="1:5" x14ac:dyDescent="0.3">
      <c r="A42" s="1129" t="s">
        <v>346</v>
      </c>
      <c r="B42" s="1129" t="s">
        <v>317</v>
      </c>
      <c r="C42" s="1129" t="s">
        <v>317</v>
      </c>
      <c r="D42" s="1129" t="s">
        <v>317</v>
      </c>
      <c r="E42" s="1129" t="s">
        <v>317</v>
      </c>
    </row>
    <row r="43" spans="1:5" ht="25.5" x14ac:dyDescent="0.3">
      <c r="A43" s="138" t="s">
        <v>327</v>
      </c>
      <c r="B43" s="138" t="s">
        <v>328</v>
      </c>
      <c r="C43" s="138" t="s">
        <v>329</v>
      </c>
      <c r="D43" s="138" t="s">
        <v>330</v>
      </c>
      <c r="E43" s="138" t="s">
        <v>331</v>
      </c>
    </row>
    <row r="44" spans="1:5" x14ac:dyDescent="0.3">
      <c r="A44" s="139">
        <v>1</v>
      </c>
      <c r="B44" s="136" t="s">
        <v>332</v>
      </c>
      <c r="C44" s="136" t="s">
        <v>333</v>
      </c>
      <c r="D44" s="140">
        <v>13.6</v>
      </c>
      <c r="E44" s="136" t="s">
        <v>334</v>
      </c>
    </row>
    <row r="45" spans="1:5" x14ac:dyDescent="0.3">
      <c r="A45" s="141">
        <v>2</v>
      </c>
      <c r="B45" s="137" t="s">
        <v>335</v>
      </c>
      <c r="C45" s="137" t="s">
        <v>336</v>
      </c>
      <c r="D45" s="142">
        <v>198.2</v>
      </c>
      <c r="E45" s="137" t="s">
        <v>337</v>
      </c>
    </row>
    <row r="46" spans="1:5" x14ac:dyDescent="0.3">
      <c r="A46" s="139">
        <v>3</v>
      </c>
      <c r="B46" s="136" t="s">
        <v>338</v>
      </c>
      <c r="C46" s="136" t="s">
        <v>339</v>
      </c>
      <c r="D46" s="140">
        <v>276.2</v>
      </c>
      <c r="E46" s="136" t="s">
        <v>340</v>
      </c>
    </row>
    <row r="47" spans="1:5" x14ac:dyDescent="0.3">
      <c r="A47" s="141">
        <v>4</v>
      </c>
      <c r="B47" s="137" t="s">
        <v>341</v>
      </c>
      <c r="C47" s="137" t="s">
        <v>342</v>
      </c>
      <c r="D47" s="142">
        <v>232.9</v>
      </c>
      <c r="E47" s="137" t="s">
        <v>340</v>
      </c>
    </row>
    <row r="48" spans="1:5" x14ac:dyDescent="0.3">
      <c r="A48" s="139">
        <v>5</v>
      </c>
      <c r="B48" s="136" t="s">
        <v>341</v>
      </c>
      <c r="C48" s="136" t="s">
        <v>343</v>
      </c>
      <c r="D48" s="140">
        <v>162.19999999999999</v>
      </c>
      <c r="E48" s="136" t="s">
        <v>340</v>
      </c>
    </row>
    <row r="49" spans="1:5" x14ac:dyDescent="0.3">
      <c r="A49" s="141">
        <v>6</v>
      </c>
      <c r="B49" s="137" t="s">
        <v>341</v>
      </c>
      <c r="C49" s="137" t="s">
        <v>345</v>
      </c>
      <c r="D49" s="142">
        <v>152.19999999999999</v>
      </c>
      <c r="E49" s="137" t="s">
        <v>340</v>
      </c>
    </row>
    <row r="50" spans="1:5" x14ac:dyDescent="0.3">
      <c r="A50" s="139">
        <v>7</v>
      </c>
      <c r="B50" s="136" t="s">
        <v>341</v>
      </c>
      <c r="C50" s="136" t="s">
        <v>347</v>
      </c>
      <c r="D50" s="140">
        <v>28</v>
      </c>
      <c r="E50" s="136" t="s">
        <v>340</v>
      </c>
    </row>
    <row r="52" spans="1:5" x14ac:dyDescent="0.3">
      <c r="A52" s="1126" t="s">
        <v>350</v>
      </c>
      <c r="B52" s="1126" t="s">
        <v>317</v>
      </c>
      <c r="C52" s="1126" t="s">
        <v>317</v>
      </c>
      <c r="D52" s="1126" t="s">
        <v>317</v>
      </c>
      <c r="E52" s="1126" t="s">
        <v>317</v>
      </c>
    </row>
    <row r="53" spans="1:5" x14ac:dyDescent="0.3">
      <c r="A53" s="1129" t="s">
        <v>349</v>
      </c>
      <c r="B53" s="1129" t="s">
        <v>317</v>
      </c>
      <c r="C53" s="1129" t="s">
        <v>317</v>
      </c>
      <c r="D53" s="1129" t="s">
        <v>317</v>
      </c>
      <c r="E53" s="1129" t="s">
        <v>317</v>
      </c>
    </row>
    <row r="54" spans="1:5" ht="25.5" x14ac:dyDescent="0.3">
      <c r="A54" s="138" t="s">
        <v>327</v>
      </c>
      <c r="B54" s="138" t="s">
        <v>328</v>
      </c>
      <c r="C54" s="138" t="s">
        <v>329</v>
      </c>
      <c r="D54" s="138" t="s">
        <v>330</v>
      </c>
      <c r="E54" s="138" t="s">
        <v>331</v>
      </c>
    </row>
    <row r="55" spans="1:5" x14ac:dyDescent="0.3">
      <c r="A55" s="139">
        <v>1</v>
      </c>
      <c r="B55" s="136" t="s">
        <v>332</v>
      </c>
      <c r="C55" s="136" t="s">
        <v>333</v>
      </c>
      <c r="D55" s="140">
        <v>2.7</v>
      </c>
      <c r="E55" s="136" t="s">
        <v>334</v>
      </c>
    </row>
    <row r="56" spans="1:5" x14ac:dyDescent="0.3">
      <c r="A56" s="141">
        <v>2</v>
      </c>
      <c r="B56" s="137" t="s">
        <v>335</v>
      </c>
      <c r="C56" s="137" t="s">
        <v>336</v>
      </c>
      <c r="D56" s="142">
        <v>53.9</v>
      </c>
      <c r="E56" s="137" t="s">
        <v>337</v>
      </c>
    </row>
    <row r="57" spans="1:5" x14ac:dyDescent="0.3">
      <c r="A57" s="139">
        <v>3</v>
      </c>
      <c r="B57" s="136" t="s">
        <v>338</v>
      </c>
      <c r="C57" s="136" t="s">
        <v>339</v>
      </c>
      <c r="D57" s="140">
        <v>86.6</v>
      </c>
      <c r="E57" s="136" t="s">
        <v>340</v>
      </c>
    </row>
    <row r="58" spans="1:5" x14ac:dyDescent="0.3">
      <c r="A58" s="141">
        <v>4</v>
      </c>
      <c r="B58" s="137" t="s">
        <v>341</v>
      </c>
      <c r="C58" s="137" t="s">
        <v>345</v>
      </c>
      <c r="D58" s="142">
        <v>227</v>
      </c>
      <c r="E58" s="137" t="s">
        <v>340</v>
      </c>
    </row>
    <row r="59" spans="1:5" x14ac:dyDescent="0.3">
      <c r="A59" s="1129" t="s">
        <v>346</v>
      </c>
      <c r="B59" s="1129" t="s">
        <v>317</v>
      </c>
      <c r="C59" s="1129" t="s">
        <v>317</v>
      </c>
      <c r="D59" s="1129" t="s">
        <v>317</v>
      </c>
      <c r="E59" s="1129" t="s">
        <v>317</v>
      </c>
    </row>
    <row r="60" spans="1:5" ht="25.5" x14ac:dyDescent="0.3">
      <c r="A60" s="138" t="s">
        <v>327</v>
      </c>
      <c r="B60" s="138" t="s">
        <v>328</v>
      </c>
      <c r="C60" s="138" t="s">
        <v>329</v>
      </c>
      <c r="D60" s="138" t="s">
        <v>330</v>
      </c>
      <c r="E60" s="138" t="s">
        <v>331</v>
      </c>
    </row>
    <row r="61" spans="1:5" x14ac:dyDescent="0.3">
      <c r="A61" s="139">
        <v>1</v>
      </c>
      <c r="B61" s="136" t="s">
        <v>332</v>
      </c>
      <c r="C61" s="136" t="s">
        <v>333</v>
      </c>
      <c r="D61" s="140">
        <v>2.6</v>
      </c>
      <c r="E61" s="136" t="s">
        <v>334</v>
      </c>
    </row>
    <row r="62" spans="1:5" x14ac:dyDescent="0.3">
      <c r="A62" s="141">
        <v>2</v>
      </c>
      <c r="B62" s="137" t="s">
        <v>335</v>
      </c>
      <c r="C62" s="137" t="s">
        <v>336</v>
      </c>
      <c r="D62" s="142">
        <v>57.1</v>
      </c>
      <c r="E62" s="137" t="s">
        <v>337</v>
      </c>
    </row>
    <row r="63" spans="1:5" x14ac:dyDescent="0.3">
      <c r="A63" s="139">
        <v>3</v>
      </c>
      <c r="B63" s="136" t="s">
        <v>338</v>
      </c>
      <c r="C63" s="136" t="s">
        <v>339</v>
      </c>
      <c r="D63" s="140">
        <v>89.5</v>
      </c>
      <c r="E63" s="136" t="s">
        <v>340</v>
      </c>
    </row>
    <row r="64" spans="1:5" x14ac:dyDescent="0.3">
      <c r="A64" s="141">
        <v>4</v>
      </c>
      <c r="B64" s="137" t="s">
        <v>341</v>
      </c>
      <c r="C64" s="137" t="s">
        <v>342</v>
      </c>
      <c r="D64" s="142">
        <v>127</v>
      </c>
      <c r="E64" s="137" t="s">
        <v>340</v>
      </c>
    </row>
    <row r="66" spans="1:5" x14ac:dyDescent="0.3">
      <c r="A66" s="1126" t="s">
        <v>351</v>
      </c>
      <c r="B66" s="1126" t="s">
        <v>317</v>
      </c>
      <c r="C66" s="1126" t="s">
        <v>317</v>
      </c>
      <c r="D66" s="1126" t="s">
        <v>317</v>
      </c>
      <c r="E66" s="1126" t="s">
        <v>317</v>
      </c>
    </row>
    <row r="67" spans="1:5" x14ac:dyDescent="0.3">
      <c r="A67" s="1131" t="s">
        <v>348</v>
      </c>
      <c r="B67" s="1131" t="s">
        <v>317</v>
      </c>
      <c r="C67" s="1131" t="s">
        <v>317</v>
      </c>
      <c r="D67" s="1131" t="s">
        <v>317</v>
      </c>
      <c r="E67" s="1131" t="s">
        <v>317</v>
      </c>
    </row>
    <row r="68" spans="1:5" ht="25.5" x14ac:dyDescent="0.3">
      <c r="A68" s="143" t="s">
        <v>327</v>
      </c>
      <c r="B68" s="143" t="s">
        <v>328</v>
      </c>
      <c r="C68" s="143" t="s">
        <v>329</v>
      </c>
      <c r="D68" s="143" t="s">
        <v>330</v>
      </c>
      <c r="E68" s="143" t="s">
        <v>331</v>
      </c>
    </row>
    <row r="69" spans="1:5" x14ac:dyDescent="0.3">
      <c r="A69" s="144">
        <v>1</v>
      </c>
      <c r="B69" s="145" t="s">
        <v>332</v>
      </c>
      <c r="C69" s="145" t="s">
        <v>333</v>
      </c>
      <c r="D69" s="146"/>
      <c r="E69" s="145" t="s">
        <v>334</v>
      </c>
    </row>
    <row r="70" spans="1:5" x14ac:dyDescent="0.3">
      <c r="A70" s="147">
        <v>2</v>
      </c>
      <c r="B70" s="148" t="s">
        <v>335</v>
      </c>
      <c r="C70" s="148" t="s">
        <v>336</v>
      </c>
      <c r="D70" s="149"/>
      <c r="E70" s="148" t="s">
        <v>337</v>
      </c>
    </row>
    <row r="71" spans="1:5" x14ac:dyDescent="0.3">
      <c r="A71" s="144">
        <v>3</v>
      </c>
      <c r="B71" s="145" t="s">
        <v>338</v>
      </c>
      <c r="C71" s="145" t="s">
        <v>339</v>
      </c>
      <c r="D71" s="146"/>
      <c r="E71" s="145" t="s">
        <v>340</v>
      </c>
    </row>
    <row r="72" spans="1:5" x14ac:dyDescent="0.3">
      <c r="A72" s="147">
        <v>4</v>
      </c>
      <c r="B72" s="148" t="s">
        <v>341</v>
      </c>
      <c r="C72" s="148" t="s">
        <v>345</v>
      </c>
      <c r="D72" s="149"/>
      <c r="E72" s="148" t="s">
        <v>340</v>
      </c>
    </row>
    <row r="73" spans="1:5" x14ac:dyDescent="0.3">
      <c r="A73" s="1129" t="s">
        <v>349</v>
      </c>
      <c r="B73" s="1129" t="s">
        <v>317</v>
      </c>
      <c r="C73" s="1129" t="s">
        <v>317</v>
      </c>
      <c r="D73" s="1129" t="s">
        <v>317</v>
      </c>
      <c r="E73" s="1129" t="s">
        <v>317</v>
      </c>
    </row>
    <row r="74" spans="1:5" ht="25.5" x14ac:dyDescent="0.3">
      <c r="A74" s="138" t="s">
        <v>327</v>
      </c>
      <c r="B74" s="138" t="s">
        <v>328</v>
      </c>
      <c r="C74" s="138" t="s">
        <v>329</v>
      </c>
      <c r="D74" s="138" t="s">
        <v>330</v>
      </c>
      <c r="E74" s="138" t="s">
        <v>331</v>
      </c>
    </row>
    <row r="75" spans="1:5" x14ac:dyDescent="0.3">
      <c r="A75" s="139">
        <v>1</v>
      </c>
      <c r="B75" s="136" t="s">
        <v>332</v>
      </c>
      <c r="C75" s="136" t="s">
        <v>333</v>
      </c>
      <c r="D75" s="140">
        <v>0.7</v>
      </c>
      <c r="E75" s="136" t="s">
        <v>334</v>
      </c>
    </row>
    <row r="76" spans="1:5" x14ac:dyDescent="0.3">
      <c r="A76" s="141">
        <v>2</v>
      </c>
      <c r="B76" s="137" t="s">
        <v>335</v>
      </c>
      <c r="C76" s="137" t="s">
        <v>336</v>
      </c>
      <c r="D76" s="142">
        <v>10.8</v>
      </c>
      <c r="E76" s="137" t="s">
        <v>337</v>
      </c>
    </row>
    <row r="77" spans="1:5" x14ac:dyDescent="0.3">
      <c r="A77" s="139">
        <v>3</v>
      </c>
      <c r="B77" s="136" t="s">
        <v>338</v>
      </c>
      <c r="C77" s="136" t="s">
        <v>339</v>
      </c>
      <c r="D77" s="140">
        <v>23.8</v>
      </c>
      <c r="E77" s="136" t="s">
        <v>340</v>
      </c>
    </row>
    <row r="78" spans="1:5" x14ac:dyDescent="0.3">
      <c r="A78" s="141">
        <v>4</v>
      </c>
      <c r="B78" s="137" t="s">
        <v>341</v>
      </c>
      <c r="C78" s="137" t="s">
        <v>345</v>
      </c>
      <c r="D78" s="142">
        <v>70.5</v>
      </c>
      <c r="E78" s="137" t="s">
        <v>340</v>
      </c>
    </row>
    <row r="79" spans="1:5" x14ac:dyDescent="0.3">
      <c r="A79" s="1129" t="s">
        <v>346</v>
      </c>
      <c r="B79" s="1129" t="s">
        <v>317</v>
      </c>
      <c r="C79" s="1129" t="s">
        <v>317</v>
      </c>
      <c r="D79" s="1129" t="s">
        <v>317</v>
      </c>
      <c r="E79" s="1129" t="s">
        <v>317</v>
      </c>
    </row>
    <row r="80" spans="1:5" ht="25.5" x14ac:dyDescent="0.3">
      <c r="A80" s="138" t="s">
        <v>327</v>
      </c>
      <c r="B80" s="138" t="s">
        <v>328</v>
      </c>
      <c r="C80" s="138" t="s">
        <v>329</v>
      </c>
      <c r="D80" s="138" t="s">
        <v>330</v>
      </c>
      <c r="E80" s="138" t="s">
        <v>331</v>
      </c>
    </row>
    <row r="81" spans="1:5" x14ac:dyDescent="0.3">
      <c r="A81" s="139">
        <v>1</v>
      </c>
      <c r="B81" s="136" t="s">
        <v>332</v>
      </c>
      <c r="C81" s="136" t="s">
        <v>333</v>
      </c>
      <c r="D81" s="140">
        <v>5.6</v>
      </c>
      <c r="E81" s="136" t="s">
        <v>334</v>
      </c>
    </row>
    <row r="82" spans="1:5" x14ac:dyDescent="0.3">
      <c r="A82" s="141">
        <v>2</v>
      </c>
      <c r="B82" s="137" t="s">
        <v>335</v>
      </c>
      <c r="C82" s="137" t="s">
        <v>336</v>
      </c>
      <c r="D82" s="142">
        <v>69.599999999999994</v>
      </c>
      <c r="E82" s="137" t="s">
        <v>337</v>
      </c>
    </row>
    <row r="83" spans="1:5" x14ac:dyDescent="0.3">
      <c r="A83" s="139">
        <v>3</v>
      </c>
      <c r="B83" s="136" t="s">
        <v>338</v>
      </c>
      <c r="C83" s="136" t="s">
        <v>339</v>
      </c>
      <c r="D83" s="140">
        <v>64.3</v>
      </c>
      <c r="E83" s="136" t="s">
        <v>340</v>
      </c>
    </row>
    <row r="84" spans="1:5" x14ac:dyDescent="0.3">
      <c r="A84" s="141">
        <v>4</v>
      </c>
      <c r="B84" s="137" t="s">
        <v>341</v>
      </c>
      <c r="C84" s="137" t="s">
        <v>342</v>
      </c>
      <c r="D84" s="142">
        <v>95.5</v>
      </c>
      <c r="E84" s="137" t="s">
        <v>340</v>
      </c>
    </row>
    <row r="85" spans="1:5" x14ac:dyDescent="0.3">
      <c r="A85" s="139">
        <v>5</v>
      </c>
      <c r="B85" s="136" t="s">
        <v>341</v>
      </c>
      <c r="C85" s="136" t="s">
        <v>343</v>
      </c>
      <c r="D85" s="140">
        <v>50.8</v>
      </c>
      <c r="E85" s="136" t="s">
        <v>340</v>
      </c>
    </row>
    <row r="86" spans="1:5" x14ac:dyDescent="0.3">
      <c r="A86" s="141">
        <v>6</v>
      </c>
      <c r="B86" s="137" t="s">
        <v>341</v>
      </c>
      <c r="C86" s="137" t="s">
        <v>345</v>
      </c>
      <c r="D86" s="142">
        <v>58.8</v>
      </c>
      <c r="E86" s="137" t="s">
        <v>340</v>
      </c>
    </row>
    <row r="87" spans="1:5" x14ac:dyDescent="0.3">
      <c r="A87" s="139">
        <v>7</v>
      </c>
      <c r="B87" s="136" t="s">
        <v>341</v>
      </c>
      <c r="C87" s="136" t="s">
        <v>347</v>
      </c>
      <c r="D87" s="140">
        <v>134.30000000000001</v>
      </c>
      <c r="E87" s="136" t="s">
        <v>340</v>
      </c>
    </row>
    <row r="89" spans="1:5" x14ac:dyDescent="0.3">
      <c r="A89" s="1126" t="s">
        <v>352</v>
      </c>
      <c r="B89" s="1126" t="s">
        <v>317</v>
      </c>
      <c r="C89" s="1126" t="s">
        <v>317</v>
      </c>
      <c r="D89" s="1126" t="s">
        <v>317</v>
      </c>
      <c r="E89" s="1126" t="s">
        <v>317</v>
      </c>
    </row>
    <row r="90" spans="1:5" x14ac:dyDescent="0.3">
      <c r="A90" s="1129" t="s">
        <v>349</v>
      </c>
      <c r="B90" s="1129" t="s">
        <v>317</v>
      </c>
      <c r="C90" s="1129" t="s">
        <v>317</v>
      </c>
      <c r="D90" s="1129" t="s">
        <v>317</v>
      </c>
      <c r="E90" s="1129" t="s">
        <v>317</v>
      </c>
    </row>
    <row r="91" spans="1:5" ht="25.5" x14ac:dyDescent="0.3">
      <c r="A91" s="138" t="s">
        <v>327</v>
      </c>
      <c r="B91" s="138" t="s">
        <v>328</v>
      </c>
      <c r="C91" s="138" t="s">
        <v>329</v>
      </c>
      <c r="D91" s="138" t="s">
        <v>330</v>
      </c>
      <c r="E91" s="138" t="s">
        <v>331</v>
      </c>
    </row>
    <row r="92" spans="1:5" x14ac:dyDescent="0.3">
      <c r="A92" s="139">
        <v>1</v>
      </c>
      <c r="B92" s="136" t="s">
        <v>332</v>
      </c>
      <c r="C92" s="136" t="s">
        <v>333</v>
      </c>
      <c r="D92" s="140">
        <v>0.1</v>
      </c>
      <c r="E92" s="136" t="s">
        <v>334</v>
      </c>
    </row>
    <row r="93" spans="1:5" x14ac:dyDescent="0.3">
      <c r="A93" s="141">
        <v>2</v>
      </c>
      <c r="B93" s="137" t="s">
        <v>335</v>
      </c>
      <c r="C93" s="137" t="s">
        <v>336</v>
      </c>
      <c r="D93" s="142">
        <v>2.4</v>
      </c>
      <c r="E93" s="137" t="s">
        <v>337</v>
      </c>
    </row>
    <row r="94" spans="1:5" x14ac:dyDescent="0.3">
      <c r="A94" s="139">
        <v>3</v>
      </c>
      <c r="B94" s="136" t="s">
        <v>338</v>
      </c>
      <c r="C94" s="136" t="s">
        <v>339</v>
      </c>
      <c r="D94" s="140">
        <v>7.8</v>
      </c>
      <c r="E94" s="136" t="s">
        <v>340</v>
      </c>
    </row>
    <row r="95" spans="1:5" x14ac:dyDescent="0.3">
      <c r="A95" s="141">
        <v>4</v>
      </c>
      <c r="B95" s="137" t="s">
        <v>341</v>
      </c>
      <c r="C95" s="137" t="s">
        <v>345</v>
      </c>
      <c r="D95" s="142">
        <v>29.3</v>
      </c>
      <c r="E95" s="137" t="s">
        <v>340</v>
      </c>
    </row>
    <row r="96" spans="1:5" x14ac:dyDescent="0.3">
      <c r="A96" s="1129" t="s">
        <v>346</v>
      </c>
      <c r="B96" s="1129" t="s">
        <v>317</v>
      </c>
      <c r="C96" s="1129" t="s">
        <v>317</v>
      </c>
      <c r="D96" s="1129" t="s">
        <v>317</v>
      </c>
      <c r="E96" s="1129" t="s">
        <v>317</v>
      </c>
    </row>
    <row r="97" spans="1:5" ht="25.5" x14ac:dyDescent="0.3">
      <c r="A97" s="138" t="s">
        <v>327</v>
      </c>
      <c r="B97" s="138" t="s">
        <v>328</v>
      </c>
      <c r="C97" s="138" t="s">
        <v>329</v>
      </c>
      <c r="D97" s="138" t="s">
        <v>330</v>
      </c>
      <c r="E97" s="138" t="s">
        <v>331</v>
      </c>
    </row>
    <row r="98" spans="1:5" x14ac:dyDescent="0.3">
      <c r="A98" s="139">
        <v>1</v>
      </c>
      <c r="B98" s="136" t="s">
        <v>332</v>
      </c>
      <c r="C98" s="136" t="s">
        <v>333</v>
      </c>
      <c r="D98" s="140">
        <v>0.2</v>
      </c>
      <c r="E98" s="136" t="s">
        <v>334</v>
      </c>
    </row>
    <row r="99" spans="1:5" x14ac:dyDescent="0.3">
      <c r="A99" s="141">
        <v>2</v>
      </c>
      <c r="B99" s="137" t="s">
        <v>335</v>
      </c>
      <c r="C99" s="137" t="s">
        <v>336</v>
      </c>
      <c r="D99" s="142">
        <v>3</v>
      </c>
      <c r="E99" s="137" t="s">
        <v>337</v>
      </c>
    </row>
    <row r="100" spans="1:5" x14ac:dyDescent="0.3">
      <c r="A100" s="139">
        <v>3</v>
      </c>
      <c r="B100" s="136" t="s">
        <v>338</v>
      </c>
      <c r="C100" s="136" t="s">
        <v>339</v>
      </c>
      <c r="D100" s="140">
        <v>3.2</v>
      </c>
      <c r="E100" s="136" t="s">
        <v>340</v>
      </c>
    </row>
    <row r="101" spans="1:5" x14ac:dyDescent="0.3">
      <c r="A101" s="141">
        <v>4</v>
      </c>
      <c r="B101" s="137" t="s">
        <v>341</v>
      </c>
      <c r="C101" s="137" t="s">
        <v>342</v>
      </c>
      <c r="D101" s="142">
        <v>5.0999999999999996</v>
      </c>
      <c r="E101" s="137" t="s">
        <v>340</v>
      </c>
    </row>
    <row r="103" spans="1:5" x14ac:dyDescent="0.3">
      <c r="A103" s="1132" t="s">
        <v>353</v>
      </c>
      <c r="B103" s="1132" t="s">
        <v>317</v>
      </c>
      <c r="C103" s="1132" t="s">
        <v>317</v>
      </c>
      <c r="D103" s="1132" t="s">
        <v>317</v>
      </c>
      <c r="E103" s="1132" t="s">
        <v>317</v>
      </c>
    </row>
    <row r="104" spans="1:5" x14ac:dyDescent="0.3">
      <c r="A104" s="1132" t="s">
        <v>354</v>
      </c>
      <c r="B104" s="1132" t="s">
        <v>317</v>
      </c>
      <c r="C104" s="1132" t="s">
        <v>317</v>
      </c>
      <c r="D104" s="1132" t="s">
        <v>317</v>
      </c>
      <c r="E104" s="1132" t="s">
        <v>317</v>
      </c>
    </row>
    <row r="106" spans="1:5" x14ac:dyDescent="0.3">
      <c r="A106" s="1129" t="s">
        <v>355</v>
      </c>
      <c r="B106" s="1129" t="s">
        <v>317</v>
      </c>
      <c r="C106" s="1129" t="s">
        <v>317</v>
      </c>
      <c r="D106" s="1129" t="s">
        <v>317</v>
      </c>
      <c r="E106" s="1129" t="s">
        <v>317</v>
      </c>
    </row>
  </sheetData>
  <mergeCells count="27">
    <mergeCell ref="A103:E103"/>
    <mergeCell ref="A104:E104"/>
    <mergeCell ref="A106:E106"/>
    <mergeCell ref="A67:E67"/>
    <mergeCell ref="A73:E73"/>
    <mergeCell ref="A79:E79"/>
    <mergeCell ref="A89:E89"/>
    <mergeCell ref="A90:E90"/>
    <mergeCell ref="A96:E96"/>
    <mergeCell ref="A66:E66"/>
    <mergeCell ref="A9:E9"/>
    <mergeCell ref="A10:E10"/>
    <mergeCell ref="G16:L17"/>
    <mergeCell ref="A18:E18"/>
    <mergeCell ref="A28:E28"/>
    <mergeCell ref="A29:E29"/>
    <mergeCell ref="A36:E36"/>
    <mergeCell ref="A42:E42"/>
    <mergeCell ref="A52:E52"/>
    <mergeCell ref="A53:E53"/>
    <mergeCell ref="A59:E59"/>
    <mergeCell ref="A7:E7"/>
    <mergeCell ref="A1:E1"/>
    <mergeCell ref="B2:E2"/>
    <mergeCell ref="B3:E3"/>
    <mergeCell ref="B4:E4"/>
    <mergeCell ref="B5:E5"/>
  </mergeCell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A8433-8761-4BC4-A707-772F05B25409}">
  <sheetPr>
    <tabColor theme="4" tint="0.79998168889431442"/>
    <pageSetUpPr fitToPage="1"/>
  </sheetPr>
  <dimension ref="A1:J99"/>
  <sheetViews>
    <sheetView topLeftCell="A43" workbookViewId="0">
      <selection activeCell="H22" sqref="H22"/>
    </sheetView>
  </sheetViews>
  <sheetFormatPr defaultColWidth="8.85546875" defaultRowHeight="16.5" x14ac:dyDescent="0.3"/>
  <cols>
    <col min="1" max="1" width="14.140625" style="357" customWidth="1"/>
    <col min="2" max="2" width="12.42578125" style="357" customWidth="1"/>
    <col min="3" max="3" width="21.5703125" style="357" customWidth="1"/>
    <col min="4" max="4" width="67.5703125" style="357" customWidth="1"/>
    <col min="5" max="5" width="12.140625" style="357" customWidth="1"/>
    <col min="6" max="6" width="14.7109375" style="370" customWidth="1"/>
    <col min="7" max="7" width="18.140625" style="357" customWidth="1"/>
    <col min="8" max="8" width="17" style="357" customWidth="1"/>
    <col min="9" max="9" width="8.85546875" style="357"/>
    <col min="10" max="10" width="14.42578125" style="357" bestFit="1" customWidth="1"/>
    <col min="11" max="12" width="10.140625" style="357" bestFit="1" customWidth="1"/>
    <col min="13" max="13" width="14.28515625" style="357" bestFit="1" customWidth="1"/>
    <col min="14" max="16384" width="8.85546875" style="357"/>
  </cols>
  <sheetData>
    <row r="1" spans="1:10" x14ac:dyDescent="0.3">
      <c r="A1" s="506"/>
      <c r="B1" s="506"/>
      <c r="C1" s="508"/>
      <c r="D1" s="508"/>
      <c r="E1" s="508"/>
      <c r="F1" s="508"/>
      <c r="G1" s="508"/>
      <c r="H1" s="509"/>
      <c r="I1" s="366"/>
    </row>
    <row r="2" spans="1:10" x14ac:dyDescent="0.3">
      <c r="A2" s="167"/>
      <c r="B2" s="167"/>
      <c r="C2" s="507"/>
      <c r="D2" s="507"/>
      <c r="E2" s="505"/>
      <c r="F2" s="505"/>
      <c r="G2" s="505"/>
      <c r="H2" s="366"/>
      <c r="I2" s="366"/>
    </row>
    <row r="3" spans="1:10" x14ac:dyDescent="0.3">
      <c r="A3" s="167"/>
      <c r="B3" s="167"/>
      <c r="C3" s="510"/>
      <c r="D3" s="510"/>
      <c r="E3" s="510"/>
      <c r="F3" s="510"/>
      <c r="G3" s="510"/>
      <c r="H3" s="366"/>
      <c r="I3" s="366"/>
    </row>
    <row r="4" spans="1:10" ht="20.25" x14ac:dyDescent="0.3">
      <c r="A4" s="1133" t="s">
        <v>27</v>
      </c>
      <c r="B4" s="1133"/>
      <c r="C4" s="1133"/>
      <c r="D4" s="1133"/>
      <c r="E4" s="1133"/>
      <c r="F4" s="1133"/>
      <c r="G4" s="1133"/>
      <c r="H4" s="1133"/>
    </row>
    <row r="5" spans="1:10" x14ac:dyDescent="0.3">
      <c r="A5" s="513" t="s">
        <v>142</v>
      </c>
      <c r="B5" s="504" t="str">
        <f>ORÇAMENTO!C6</f>
        <v>AMPLIAÇÃO DA CÂMARA MUNICIPAL</v>
      </c>
      <c r="C5" s="503"/>
      <c r="D5" s="503"/>
      <c r="E5" s="503"/>
      <c r="F5" s="512"/>
      <c r="G5" s="1134" t="s">
        <v>33</v>
      </c>
      <c r="H5" s="1134"/>
    </row>
    <row r="6" spans="1:10" x14ac:dyDescent="0.3">
      <c r="A6" s="513" t="s">
        <v>1</v>
      </c>
      <c r="B6" s="504" t="str">
        <f>ORÇAMENTO!C7</f>
        <v>SÃO GABRIEL DO OESTE - MS</v>
      </c>
      <c r="C6" s="503"/>
      <c r="D6" s="503"/>
      <c r="E6" s="503"/>
      <c r="F6" s="512"/>
      <c r="G6" s="1135">
        <f>ORÇAMENTO!K7</f>
        <v>0</v>
      </c>
      <c r="H6" s="1135"/>
    </row>
    <row r="7" spans="1:10" x14ac:dyDescent="0.3">
      <c r="A7" s="513" t="s">
        <v>2</v>
      </c>
      <c r="B7" s="504" t="str">
        <f>ORÇAMENTO!C8</f>
        <v>AV. JUSCELINO KUBITSCECK, 958, LOT. CAPÃO REDONDO II</v>
      </c>
      <c r="C7" s="503"/>
      <c r="D7" s="503"/>
      <c r="E7" s="503"/>
      <c r="F7" s="512"/>
      <c r="G7" s="1135"/>
      <c r="H7" s="1135"/>
    </row>
    <row r="8" spans="1:10" x14ac:dyDescent="0.3">
      <c r="A8" s="514" t="s">
        <v>49</v>
      </c>
      <c r="B8" s="503" t="str">
        <f>ORÇAMENTO!C10</f>
        <v>AGESUL(JUNHO/2024) SINAPI (SETEMBRO/2024) SBC (SETEMBRO/2024)</v>
      </c>
      <c r="C8" s="503"/>
      <c r="D8" s="503"/>
      <c r="E8" s="503"/>
      <c r="F8" s="512"/>
      <c r="G8" s="1136"/>
      <c r="H8" s="1136"/>
    </row>
    <row r="9" spans="1:10" x14ac:dyDescent="0.3">
      <c r="A9" s="808"/>
      <c r="B9" s="809"/>
      <c r="C9" s="809"/>
      <c r="D9" s="809"/>
      <c r="E9" s="809"/>
      <c r="F9" s="810"/>
      <c r="G9" s="811"/>
      <c r="H9" s="812"/>
    </row>
    <row r="10" spans="1:10" x14ac:dyDescent="0.3">
      <c r="A10" s="816" t="s">
        <v>1250</v>
      </c>
      <c r="B10" s="817" t="s">
        <v>1251</v>
      </c>
      <c r="C10" s="817" t="s">
        <v>1252</v>
      </c>
      <c r="D10" s="817" t="s">
        <v>37</v>
      </c>
      <c r="E10" s="817" t="s">
        <v>29</v>
      </c>
      <c r="F10" s="817" t="s">
        <v>1253</v>
      </c>
      <c r="G10" s="817" t="s">
        <v>1254</v>
      </c>
      <c r="H10" s="817" t="s">
        <v>1255</v>
      </c>
    </row>
    <row r="11" spans="1:10" ht="25.5" x14ac:dyDescent="0.3">
      <c r="A11" s="432" t="s">
        <v>1260</v>
      </c>
      <c r="B11" s="818"/>
      <c r="C11" s="821" t="s">
        <v>41</v>
      </c>
      <c r="D11" s="819" t="s">
        <v>1171</v>
      </c>
      <c r="E11" s="820" t="s">
        <v>94</v>
      </c>
      <c r="F11" s="821"/>
      <c r="G11" s="822"/>
      <c r="H11" s="826">
        <f>SUM(H12:H14)</f>
        <v>0</v>
      </c>
      <c r="J11" s="827" t="str">
        <f>VLOOKUP(A11,Tabela3[CÓDIGO],1,0)</f>
        <v>CPU-DR 01</v>
      </c>
    </row>
    <row r="12" spans="1:10" x14ac:dyDescent="0.3">
      <c r="A12" s="368">
        <v>88243</v>
      </c>
      <c r="B12" s="355" t="str">
        <f>IF(_xlfn.ISFORMULA(D12),IF(ISNUMBER(SEARCH("CPU",A12)),"COMPOSIÇÃO",IF(ISNUMBER(SEARCH("CT",A12)),"COTAÇÃO",IF(LEN(A12)&gt;6,"AGESUL","SINAPI"))),"SBC")</f>
        <v>SBC</v>
      </c>
      <c r="C12" s="824" t="s">
        <v>1256</v>
      </c>
      <c r="D12" s="825" t="s">
        <v>1482</v>
      </c>
      <c r="E12" s="367" t="s">
        <v>1478</v>
      </c>
      <c r="F12" s="369">
        <v>0</v>
      </c>
      <c r="G12" s="828"/>
      <c r="H12" s="823">
        <f>TRUNC(F12*G12,2)</f>
        <v>0</v>
      </c>
    </row>
    <row r="13" spans="1:10" x14ac:dyDescent="0.3">
      <c r="A13" s="368">
        <v>88316</v>
      </c>
      <c r="B13" s="355" t="str">
        <f>IF(_xlfn.ISFORMULA(D13),IF(ISNUMBER(SEARCH("CPU",A13)),"COMPOSIÇÃO",IF(ISNUMBER(SEARCH("CT",A13)),"COTAÇÃO",IF(LEN(A13)&gt;6,"AGESUL","SINAPI"))),"SBC")</f>
        <v>SBC</v>
      </c>
      <c r="C13" s="824" t="s">
        <v>1256</v>
      </c>
      <c r="D13" s="825" t="s">
        <v>1483</v>
      </c>
      <c r="E13" s="367" t="s">
        <v>1478</v>
      </c>
      <c r="F13" s="369"/>
      <c r="G13" s="828"/>
      <c r="H13" s="823">
        <f>TRUNC(F13*G13,2)</f>
        <v>0</v>
      </c>
    </row>
    <row r="14" spans="1:10" x14ac:dyDescent="0.3">
      <c r="A14" s="813"/>
      <c r="B14" s="814"/>
      <c r="C14" s="814"/>
      <c r="D14" s="814"/>
      <c r="E14" s="814"/>
      <c r="F14" s="815"/>
      <c r="G14" s="788"/>
      <c r="H14" s="788"/>
    </row>
    <row r="15" spans="1:10" ht="25.5" x14ac:dyDescent="0.3">
      <c r="A15" s="432" t="s">
        <v>1261</v>
      </c>
      <c r="B15" s="818"/>
      <c r="C15" s="821" t="s">
        <v>41</v>
      </c>
      <c r="D15" s="819" t="s">
        <v>383</v>
      </c>
      <c r="E15" s="820" t="s">
        <v>94</v>
      </c>
      <c r="F15" s="821"/>
      <c r="G15" s="822"/>
      <c r="H15" s="826">
        <f>SUM(H16:H17)</f>
        <v>0</v>
      </c>
      <c r="J15" s="827" t="str">
        <f>VLOOKUP(A15,Tabela3[CÓDIGO],1,0)</f>
        <v>CPU-ET 01</v>
      </c>
    </row>
    <row r="16" spans="1:10" ht="25.5" x14ac:dyDescent="0.3">
      <c r="A16" s="829">
        <v>301000147</v>
      </c>
      <c r="B16" s="355" t="str">
        <f>IF(_xlfn.ISFORMULA(D16),IF(ISNUMBER(SEARCH("CPU",A16)),"COMPOSIÇÃO",IF(ISNUMBER(SEARCH("CT",A16)),"COTAÇÃO",IF(LEN(A16)&gt;6,"AGESUL","SINAPI"))),"SBC")</f>
        <v>SBC</v>
      </c>
      <c r="C16" s="824" t="s">
        <v>1256</v>
      </c>
      <c r="D16" s="825" t="s">
        <v>1484</v>
      </c>
      <c r="E16" s="367" t="s">
        <v>1054</v>
      </c>
      <c r="F16" s="369"/>
      <c r="G16" s="828"/>
      <c r="H16" s="823">
        <f>TRUNC(F16*G16,2)</f>
        <v>0</v>
      </c>
    </row>
    <row r="17" spans="1:10" x14ac:dyDescent="0.3">
      <c r="A17" s="813"/>
      <c r="B17" s="814"/>
      <c r="C17" s="814"/>
      <c r="D17" s="814"/>
      <c r="E17" s="814"/>
      <c r="F17" s="815"/>
      <c r="G17" s="788"/>
      <c r="H17" s="788"/>
    </row>
    <row r="18" spans="1:10" ht="25.5" x14ac:dyDescent="0.3">
      <c r="A18" s="432" t="s">
        <v>1262</v>
      </c>
      <c r="B18" s="818"/>
      <c r="C18" s="821" t="s">
        <v>41</v>
      </c>
      <c r="D18" s="819" t="s">
        <v>1035</v>
      </c>
      <c r="E18" s="820" t="s">
        <v>32</v>
      </c>
      <c r="F18" s="821"/>
      <c r="G18" s="822"/>
      <c r="H18" s="826">
        <f>SUM(H19:H25)</f>
        <v>0</v>
      </c>
      <c r="J18" s="827" t="str">
        <f>VLOOKUP(A18,Tabela3[CÓDIGO],1,0)</f>
        <v>CPU-CB 01</v>
      </c>
    </row>
    <row r="19" spans="1:10" x14ac:dyDescent="0.3">
      <c r="A19" s="368" t="str">
        <f>COTAÇÕES!A40</f>
        <v>CT4</v>
      </c>
      <c r="B19" s="355" t="str">
        <f t="shared" ref="B19:B24" si="0">IF(_xlfn.ISFORMULA(D19),IF(ISNUMBER(SEARCH("CPU",A19)),"COMPOSIÇÃO",IF(ISNUMBER(SEARCH("CT",A19)),"COTAÇÃO",IF(LEN(A19)&gt;6,"AGESUL","SINAPI"))),"SBC")</f>
        <v>SBC</v>
      </c>
      <c r="C19" s="824" t="s">
        <v>1257</v>
      </c>
      <c r="D19" s="825" t="s">
        <v>1036</v>
      </c>
      <c r="E19" s="367" t="s">
        <v>32</v>
      </c>
      <c r="F19" s="369"/>
      <c r="G19" s="828"/>
      <c r="H19" s="823">
        <f>TRUNC(F19*G19,2)</f>
        <v>0</v>
      </c>
    </row>
    <row r="20" spans="1:10" x14ac:dyDescent="0.3">
      <c r="A20" s="368">
        <v>88316</v>
      </c>
      <c r="B20" s="355" t="str">
        <f t="shared" si="0"/>
        <v>SBC</v>
      </c>
      <c r="C20" s="824" t="s">
        <v>1256</v>
      </c>
      <c r="D20" s="825" t="s">
        <v>1483</v>
      </c>
      <c r="E20" s="367" t="s">
        <v>1478</v>
      </c>
      <c r="F20" s="369"/>
      <c r="G20" s="828"/>
      <c r="H20" s="823">
        <f>TRUNC(F20*G20,2)</f>
        <v>0</v>
      </c>
    </row>
    <row r="21" spans="1:10" x14ac:dyDescent="0.3">
      <c r="A21" s="368">
        <v>88323</v>
      </c>
      <c r="B21" s="355" t="str">
        <f t="shared" si="0"/>
        <v>SBC</v>
      </c>
      <c r="C21" s="824" t="s">
        <v>1256</v>
      </c>
      <c r="D21" s="825" t="s">
        <v>1485</v>
      </c>
      <c r="E21" s="367" t="s">
        <v>1478</v>
      </c>
      <c r="F21" s="369"/>
      <c r="G21" s="828"/>
      <c r="H21" s="823">
        <f t="shared" ref="H21" si="1">TRUNC(F21*G21,2)</f>
        <v>0</v>
      </c>
    </row>
    <row r="22" spans="1:10" ht="25.5" x14ac:dyDescent="0.3">
      <c r="A22" s="368">
        <v>93281</v>
      </c>
      <c r="B22" s="355" t="str">
        <f t="shared" si="0"/>
        <v>SBC</v>
      </c>
      <c r="C22" s="824" t="s">
        <v>1256</v>
      </c>
      <c r="D22" s="825" t="s">
        <v>1486</v>
      </c>
      <c r="E22" s="367" t="s">
        <v>1487</v>
      </c>
      <c r="F22" s="369"/>
      <c r="G22" s="828"/>
      <c r="H22" s="823">
        <f t="shared" ref="H22:H24" si="2">TRUNC(F22*G22,2)</f>
        <v>0</v>
      </c>
    </row>
    <row r="23" spans="1:10" ht="25.5" x14ac:dyDescent="0.3">
      <c r="A23" s="368">
        <v>93282</v>
      </c>
      <c r="B23" s="355" t="str">
        <f t="shared" si="0"/>
        <v>SBC</v>
      </c>
      <c r="C23" s="824" t="s">
        <v>1256</v>
      </c>
      <c r="D23" s="825" t="s">
        <v>1488</v>
      </c>
      <c r="E23" s="367" t="s">
        <v>1489</v>
      </c>
      <c r="F23" s="369"/>
      <c r="G23" s="828"/>
      <c r="H23" s="823">
        <f t="shared" si="2"/>
        <v>0</v>
      </c>
    </row>
    <row r="24" spans="1:10" ht="25.5" x14ac:dyDescent="0.3">
      <c r="A24" s="368">
        <v>11029</v>
      </c>
      <c r="B24" s="355" t="str">
        <f t="shared" si="0"/>
        <v>SBC</v>
      </c>
      <c r="C24" s="824" t="s">
        <v>1257</v>
      </c>
      <c r="D24" s="825" t="s">
        <v>1490</v>
      </c>
      <c r="E24" s="367" t="s">
        <v>1491</v>
      </c>
      <c r="F24" s="369"/>
      <c r="G24" s="828"/>
      <c r="H24" s="823">
        <f t="shared" si="2"/>
        <v>0</v>
      </c>
    </row>
    <row r="26" spans="1:10" ht="38.25" x14ac:dyDescent="0.3">
      <c r="A26" s="432" t="s">
        <v>1263</v>
      </c>
      <c r="B26" s="818"/>
      <c r="C26" s="821" t="s">
        <v>41</v>
      </c>
      <c r="D26" s="819" t="s">
        <v>1181</v>
      </c>
      <c r="E26" s="820" t="s">
        <v>32</v>
      </c>
      <c r="F26" s="821"/>
      <c r="G26" s="822"/>
      <c r="H26" s="826">
        <f>SUM(H27:H29)</f>
        <v>0</v>
      </c>
      <c r="J26" s="827" t="str">
        <f>VLOOKUP(A26,Tabela3[CÓDIGO],1,0)</f>
        <v>CPU-ES 01</v>
      </c>
    </row>
    <row r="27" spans="1:10" ht="38.25" x14ac:dyDescent="0.3">
      <c r="A27" s="368">
        <v>1101004025</v>
      </c>
      <c r="B27" s="355" t="str">
        <f t="shared" ref="B27:B28" si="3">IF(_xlfn.ISFORMULA(D27),IF(ISNUMBER(SEARCH("CPU",A27)),"COMPOSIÇÃO",IF(ISNUMBER(SEARCH("CT",A27)),"COTAÇÃO",IF(LEN(A27)&gt;6,"AGESUL","SINAPI"))),"SBC")</f>
        <v>SBC</v>
      </c>
      <c r="C27" s="824" t="s">
        <v>1256</v>
      </c>
      <c r="D27" s="825" t="s">
        <v>1492</v>
      </c>
      <c r="E27" s="367" t="s">
        <v>32</v>
      </c>
      <c r="F27" s="369"/>
      <c r="G27" s="828"/>
      <c r="H27" s="823">
        <f>TRUNC(F27*G27,2)</f>
        <v>0</v>
      </c>
    </row>
    <row r="28" spans="1:10" ht="25.5" x14ac:dyDescent="0.3">
      <c r="A28" s="368">
        <v>102166</v>
      </c>
      <c r="B28" s="355" t="str">
        <f t="shared" si="3"/>
        <v>SBC</v>
      </c>
      <c r="C28" s="824" t="s">
        <v>1256</v>
      </c>
      <c r="D28" s="825" t="s">
        <v>1493</v>
      </c>
      <c r="E28" s="367" t="s">
        <v>32</v>
      </c>
      <c r="F28" s="369"/>
      <c r="G28" s="828"/>
      <c r="H28" s="823">
        <f>TRUNC(F28*G28,2)</f>
        <v>0</v>
      </c>
    </row>
    <row r="29" spans="1:10" x14ac:dyDescent="0.3">
      <c r="A29" s="813"/>
      <c r="B29" s="814"/>
      <c r="C29" s="814"/>
      <c r="D29" s="814"/>
      <c r="E29" s="814"/>
      <c r="F29" s="815"/>
      <c r="G29" s="788"/>
      <c r="H29" s="788"/>
    </row>
    <row r="30" spans="1:10" ht="38.25" x14ac:dyDescent="0.3">
      <c r="A30" s="432" t="s">
        <v>1264</v>
      </c>
      <c r="B30" s="818"/>
      <c r="C30" s="821" t="s">
        <v>41</v>
      </c>
      <c r="D30" s="819" t="s">
        <v>1182</v>
      </c>
      <c r="E30" s="820" t="s">
        <v>32</v>
      </c>
      <c r="F30" s="821"/>
      <c r="G30" s="822"/>
      <c r="H30" s="826">
        <f>SUM(H31:H33)</f>
        <v>0</v>
      </c>
      <c r="J30" s="827" t="str">
        <f>VLOOKUP(A30,Tabela3[CÓDIGO],1,0)</f>
        <v>CPU-ES 02</v>
      </c>
    </row>
    <row r="31" spans="1:10" ht="38.25" x14ac:dyDescent="0.3">
      <c r="A31" s="368">
        <v>94562</v>
      </c>
      <c r="B31" s="355" t="str">
        <f t="shared" ref="B31:B32" si="4">IF(_xlfn.ISFORMULA(D31),IF(ISNUMBER(SEARCH("CPU",A31)),"COMPOSIÇÃO",IF(ISNUMBER(SEARCH("CT",A31)),"COTAÇÃO",IF(LEN(A31)&gt;6,"AGESUL","SINAPI"))),"SBC")</f>
        <v>SBC</v>
      </c>
      <c r="C31" s="824" t="s">
        <v>1256</v>
      </c>
      <c r="D31" s="825" t="s">
        <v>1494</v>
      </c>
      <c r="E31" s="367" t="s">
        <v>32</v>
      </c>
      <c r="F31" s="369"/>
      <c r="G31" s="828"/>
      <c r="H31" s="823">
        <f>TRUNC(F31*G31,2)</f>
        <v>0</v>
      </c>
    </row>
    <row r="32" spans="1:10" ht="25.5" x14ac:dyDescent="0.3">
      <c r="A32" s="368">
        <v>102166</v>
      </c>
      <c r="B32" s="355" t="str">
        <f t="shared" si="4"/>
        <v>SBC</v>
      </c>
      <c r="C32" s="824" t="s">
        <v>1256</v>
      </c>
      <c r="D32" s="825" t="s">
        <v>1493</v>
      </c>
      <c r="E32" s="367" t="s">
        <v>32</v>
      </c>
      <c r="F32" s="369"/>
      <c r="G32" s="828"/>
      <c r="H32" s="823">
        <f>TRUNC(F32*G32,2)</f>
        <v>0</v>
      </c>
    </row>
    <row r="34" spans="1:10" ht="25.5" x14ac:dyDescent="0.3">
      <c r="A34" s="432" t="s">
        <v>1265</v>
      </c>
      <c r="B34" s="818"/>
      <c r="C34" s="821" t="s">
        <v>41</v>
      </c>
      <c r="D34" s="819" t="s">
        <v>1249</v>
      </c>
      <c r="E34" s="820" t="s">
        <v>94</v>
      </c>
      <c r="F34" s="821"/>
      <c r="G34" s="822"/>
      <c r="H34" s="826">
        <f>SUM(H35:H36)</f>
        <v>0</v>
      </c>
      <c r="J34" s="827" t="str">
        <f>VLOOKUP(A34,Tabela3[CÓDIGO],1,0)</f>
        <v>CPU-HI 01</v>
      </c>
    </row>
    <row r="35" spans="1:10" ht="51" x14ac:dyDescent="0.3">
      <c r="A35" s="368">
        <v>101002126</v>
      </c>
      <c r="B35" s="355" t="str">
        <f t="shared" ref="B35" si="5">IF(_xlfn.ISFORMULA(D35),IF(ISNUMBER(SEARCH("CPU",A35)),"COMPOSIÇÃO",IF(ISNUMBER(SEARCH("CT",A35)),"COTAÇÃO",IF(LEN(A35)&gt;6,"AGESUL","SINAPI"))),"SBC")</f>
        <v>SBC</v>
      </c>
      <c r="C35" s="824" t="s">
        <v>1256</v>
      </c>
      <c r="D35" s="825" t="s">
        <v>1495</v>
      </c>
      <c r="E35" s="367" t="s">
        <v>94</v>
      </c>
      <c r="F35" s="369"/>
      <c r="G35" s="828"/>
      <c r="H35" s="823">
        <f>TRUNC(F35*G35,2)</f>
        <v>0</v>
      </c>
    </row>
    <row r="37" spans="1:10" ht="25.5" x14ac:dyDescent="0.3">
      <c r="A37" s="432" t="s">
        <v>1266</v>
      </c>
      <c r="B37" s="818"/>
      <c r="C37" s="821" t="s">
        <v>41</v>
      </c>
      <c r="D37" s="819" t="s">
        <v>1245</v>
      </c>
      <c r="E37" s="820" t="s">
        <v>94</v>
      </c>
      <c r="F37" s="821"/>
      <c r="G37" s="822"/>
      <c r="H37" s="826">
        <f>SUM(H38:H43)</f>
        <v>0</v>
      </c>
      <c r="J37" s="827" t="str">
        <f>VLOOKUP(A37,Tabela3[CÓDIGO],1,0)</f>
        <v>CPU-EL 01</v>
      </c>
    </row>
    <row r="38" spans="1:10" x14ac:dyDescent="0.3">
      <c r="A38" s="368">
        <v>88247</v>
      </c>
      <c r="B38" s="355" t="str">
        <f t="shared" ref="B38:B42" si="6">IF(_xlfn.ISFORMULA(D38),IF(ISNUMBER(SEARCH("CPU",A38)),"COMPOSIÇÃO",IF(ISNUMBER(SEARCH("CT",A38)),"COTAÇÃO",IF(LEN(A38)&gt;6,"AGESUL","SINAPI"))),"SBC")</f>
        <v>SBC</v>
      </c>
      <c r="C38" s="824" t="s">
        <v>1256</v>
      </c>
      <c r="D38" s="825" t="s">
        <v>1496</v>
      </c>
      <c r="E38" s="367" t="s">
        <v>1478</v>
      </c>
      <c r="F38" s="369"/>
      <c r="G38" s="828"/>
      <c r="H38" s="823">
        <f>TRUNC(F38*G38,2)</f>
        <v>0</v>
      </c>
    </row>
    <row r="39" spans="1:10" x14ac:dyDescent="0.3">
      <c r="A39" s="368">
        <v>88264</v>
      </c>
      <c r="B39" s="355" t="str">
        <f t="shared" si="6"/>
        <v>SBC</v>
      </c>
      <c r="C39" s="824" t="s">
        <v>1256</v>
      </c>
      <c r="D39" s="825" t="s">
        <v>1497</v>
      </c>
      <c r="E39" s="367" t="s">
        <v>1478</v>
      </c>
      <c r="F39" s="369"/>
      <c r="G39" s="828"/>
      <c r="H39" s="823">
        <f>TRUNC(F39*G39,2)</f>
        <v>0</v>
      </c>
    </row>
    <row r="40" spans="1:10" x14ac:dyDescent="0.3">
      <c r="A40" s="368">
        <v>38112</v>
      </c>
      <c r="B40" s="355" t="str">
        <f t="shared" si="6"/>
        <v>SBC</v>
      </c>
      <c r="C40" s="824" t="s">
        <v>1257</v>
      </c>
      <c r="D40" s="825" t="s">
        <v>1498</v>
      </c>
      <c r="E40" s="367" t="s">
        <v>1499</v>
      </c>
      <c r="F40" s="369"/>
      <c r="G40" s="828"/>
      <c r="H40" s="823">
        <f t="shared" ref="H40:H42" si="7">TRUNC(F40*G40,2)</f>
        <v>0</v>
      </c>
    </row>
    <row r="41" spans="1:10" x14ac:dyDescent="0.3">
      <c r="A41" s="368">
        <v>38101</v>
      </c>
      <c r="B41" s="355" t="str">
        <f t="shared" si="6"/>
        <v>SBC</v>
      </c>
      <c r="C41" s="824" t="s">
        <v>1257</v>
      </c>
      <c r="D41" s="825" t="s">
        <v>1500</v>
      </c>
      <c r="E41" s="367" t="s">
        <v>1499</v>
      </c>
      <c r="F41" s="369"/>
      <c r="G41" s="828"/>
      <c r="H41" s="823">
        <f t="shared" si="7"/>
        <v>0</v>
      </c>
    </row>
    <row r="42" spans="1:10" ht="25.5" x14ac:dyDescent="0.3">
      <c r="A42" s="368">
        <v>91946</v>
      </c>
      <c r="B42" s="355" t="str">
        <f t="shared" si="6"/>
        <v>SBC</v>
      </c>
      <c r="C42" s="824" t="s">
        <v>1256</v>
      </c>
      <c r="D42" s="825" t="s">
        <v>1501</v>
      </c>
      <c r="E42" s="367" t="s">
        <v>94</v>
      </c>
      <c r="F42" s="369"/>
      <c r="G42" s="828"/>
      <c r="H42" s="823">
        <f t="shared" si="7"/>
        <v>0</v>
      </c>
    </row>
    <row r="44" spans="1:10" ht="25.5" x14ac:dyDescent="0.3">
      <c r="A44" s="432" t="s">
        <v>1267</v>
      </c>
      <c r="B44" s="818"/>
      <c r="C44" s="821" t="s">
        <v>41</v>
      </c>
      <c r="D44" s="819" t="s">
        <v>1247</v>
      </c>
      <c r="E44" s="820" t="s">
        <v>94</v>
      </c>
      <c r="F44" s="821"/>
      <c r="G44" s="822"/>
      <c r="H44" s="826">
        <f>SUM(H45:H48)</f>
        <v>0</v>
      </c>
      <c r="J44" s="827" t="str">
        <f>VLOOKUP(A44,Tabela3[CÓDIGO],1,0)</f>
        <v>CPU-EL 02</v>
      </c>
    </row>
    <row r="45" spans="1:10" ht="25.5" x14ac:dyDescent="0.3">
      <c r="A45" s="368">
        <v>39465</v>
      </c>
      <c r="B45" s="355" t="str">
        <f t="shared" ref="B45:B47" si="8">IF(_xlfn.ISFORMULA(D45),IF(ISNUMBER(SEARCH("CPU",A45)),"COMPOSIÇÃO",IF(ISNUMBER(SEARCH("CT",A45)),"COTAÇÃO",IF(LEN(A45)&gt;6,"AGESUL","SINAPI"))),"SBC")</f>
        <v>SBC</v>
      </c>
      <c r="C45" s="824" t="s">
        <v>1257</v>
      </c>
      <c r="D45" s="825" t="s">
        <v>1502</v>
      </c>
      <c r="E45" s="367" t="s">
        <v>1499</v>
      </c>
      <c r="F45" s="369"/>
      <c r="G45" s="828"/>
      <c r="H45" s="823">
        <f>TRUNC(F45*G45,2)</f>
        <v>0</v>
      </c>
    </row>
    <row r="46" spans="1:10" x14ac:dyDescent="0.3">
      <c r="A46" s="368">
        <v>88247</v>
      </c>
      <c r="B46" s="355" t="str">
        <f t="shared" si="8"/>
        <v>SBC</v>
      </c>
      <c r="C46" s="824" t="s">
        <v>1256</v>
      </c>
      <c r="D46" s="825" t="s">
        <v>1496</v>
      </c>
      <c r="E46" s="367" t="s">
        <v>1478</v>
      </c>
      <c r="F46" s="369"/>
      <c r="G46" s="828"/>
      <c r="H46" s="823">
        <f>TRUNC(F46*G46,2)</f>
        <v>0</v>
      </c>
    </row>
    <row r="47" spans="1:10" x14ac:dyDescent="0.3">
      <c r="A47" s="368">
        <v>88264</v>
      </c>
      <c r="B47" s="355" t="str">
        <f t="shared" si="8"/>
        <v>SBC</v>
      </c>
      <c r="C47" s="824" t="s">
        <v>1256</v>
      </c>
      <c r="D47" s="825" t="s">
        <v>1497</v>
      </c>
      <c r="E47" s="367" t="s">
        <v>1478</v>
      </c>
      <c r="F47" s="369"/>
      <c r="G47" s="828"/>
      <c r="H47" s="823">
        <f t="shared" ref="H47" si="9">TRUNC(F47*G47,2)</f>
        <v>0</v>
      </c>
    </row>
    <row r="49" spans="1:10" x14ac:dyDescent="0.3">
      <c r="A49" s="432" t="s">
        <v>1268</v>
      </c>
      <c r="B49" s="818"/>
      <c r="C49" s="821" t="s">
        <v>41</v>
      </c>
      <c r="D49" s="819" t="s">
        <v>1248</v>
      </c>
      <c r="E49" s="820" t="s">
        <v>94</v>
      </c>
      <c r="F49" s="821"/>
      <c r="G49" s="822"/>
      <c r="H49" s="826">
        <f>SUM(H50:H53)</f>
        <v>0</v>
      </c>
      <c r="J49" s="827" t="str">
        <f>VLOOKUP(A49,Tabela3[CÓDIGO],1,0)</f>
        <v>CPU-EL 03</v>
      </c>
    </row>
    <row r="50" spans="1:10" x14ac:dyDescent="0.3">
      <c r="A50" s="368">
        <v>39461</v>
      </c>
      <c r="B50" s="355" t="str">
        <f t="shared" ref="B50:B52" si="10">IF(_xlfn.ISFORMULA(D50),IF(ISNUMBER(SEARCH("CPU",A50)),"COMPOSIÇÃO",IF(ISNUMBER(SEARCH("CT",A50)),"COTAÇÃO",IF(LEN(A50)&gt;6,"AGESUL","SINAPI"))),"SBC")</f>
        <v>SBC</v>
      </c>
      <c r="C50" s="824" t="s">
        <v>1257</v>
      </c>
      <c r="D50" s="825" t="s">
        <v>1503</v>
      </c>
      <c r="E50" s="367" t="s">
        <v>1499</v>
      </c>
      <c r="F50" s="369"/>
      <c r="G50" s="828"/>
      <c r="H50" s="823">
        <f>TRUNC(F50*G50,2)</f>
        <v>0</v>
      </c>
    </row>
    <row r="51" spans="1:10" x14ac:dyDescent="0.3">
      <c r="A51" s="368">
        <v>88247</v>
      </c>
      <c r="B51" s="355" t="str">
        <f t="shared" si="10"/>
        <v>SBC</v>
      </c>
      <c r="C51" s="824" t="s">
        <v>1256</v>
      </c>
      <c r="D51" s="825" t="s">
        <v>1496</v>
      </c>
      <c r="E51" s="367" t="s">
        <v>1478</v>
      </c>
      <c r="F51" s="369"/>
      <c r="G51" s="828"/>
      <c r="H51" s="823">
        <f>TRUNC(F51*G51,2)</f>
        <v>0</v>
      </c>
    </row>
    <row r="52" spans="1:10" x14ac:dyDescent="0.3">
      <c r="A52" s="368">
        <v>88264</v>
      </c>
      <c r="B52" s="355" t="str">
        <f t="shared" si="10"/>
        <v>SBC</v>
      </c>
      <c r="C52" s="824" t="s">
        <v>1256</v>
      </c>
      <c r="D52" s="825" t="s">
        <v>1497</v>
      </c>
      <c r="E52" s="367" t="s">
        <v>1478</v>
      </c>
      <c r="F52" s="369"/>
      <c r="G52" s="828"/>
      <c r="H52" s="823">
        <f t="shared" ref="H52" si="11">TRUNC(F52*G52,2)</f>
        <v>0</v>
      </c>
    </row>
    <row r="54" spans="1:10" ht="25.5" x14ac:dyDescent="0.3">
      <c r="A54" s="432" t="s">
        <v>1269</v>
      </c>
      <c r="B54" s="818"/>
      <c r="C54" s="821" t="s">
        <v>41</v>
      </c>
      <c r="D54" s="819" t="s">
        <v>514</v>
      </c>
      <c r="E54" s="820" t="s">
        <v>111</v>
      </c>
      <c r="F54" s="821"/>
      <c r="G54" s="822"/>
      <c r="H54" s="826">
        <f>SUM(H55:H58)</f>
        <v>0</v>
      </c>
      <c r="J54" s="827" t="str">
        <f>VLOOKUP(A54,Tabela3[CÓDIGO],1,0)</f>
        <v>CPU-SD 01</v>
      </c>
    </row>
    <row r="55" spans="1:10" x14ac:dyDescent="0.3">
      <c r="A55" s="368">
        <v>33</v>
      </c>
      <c r="B55" s="355" t="str">
        <f t="shared" ref="B55:B56" si="12">IF(_xlfn.ISFORMULA(D55),IF(ISNUMBER(SEARCH("CPU",A55)),"COMPOSIÇÃO",IF(ISNUMBER(SEARCH("CT",A55)),"COTAÇÃO",IF(LEN(A55)&gt;6,"AGESUL","SINAPI"))),"SBC")</f>
        <v>SBC</v>
      </c>
      <c r="C55" s="824" t="s">
        <v>1257</v>
      </c>
      <c r="D55" s="825" t="s">
        <v>1504</v>
      </c>
      <c r="E55" s="367" t="s">
        <v>1505</v>
      </c>
      <c r="F55" s="369"/>
      <c r="G55" s="828"/>
      <c r="H55" s="823">
        <f>TRUNC(F55*G55,2)</f>
        <v>0</v>
      </c>
    </row>
    <row r="56" spans="1:10" x14ac:dyDescent="0.3">
      <c r="A56" s="368">
        <v>88247</v>
      </c>
      <c r="B56" s="355" t="str">
        <f t="shared" si="12"/>
        <v>SBC</v>
      </c>
      <c r="C56" s="824" t="s">
        <v>1256</v>
      </c>
      <c r="D56" s="825" t="s">
        <v>1496</v>
      </c>
      <c r="E56" s="367" t="s">
        <v>1478</v>
      </c>
      <c r="F56" s="369"/>
      <c r="G56" s="828"/>
      <c r="H56" s="823">
        <f>TRUNC(F56*G56,2)</f>
        <v>0</v>
      </c>
    </row>
    <row r="57" spans="1:10" x14ac:dyDescent="0.3">
      <c r="A57" s="368">
        <v>88264</v>
      </c>
      <c r="B57" s="355" t="str">
        <f t="shared" ref="B57" si="13">IF(_xlfn.ISFORMULA(D57),IF(ISNUMBER(SEARCH("CPU",A57)),"COMPOSIÇÃO",IF(ISNUMBER(SEARCH("CT",A57)),"COTAÇÃO",IF(LEN(A57)&gt;6,"AGESUL","SINAPI"))),"SBC")</f>
        <v>SBC</v>
      </c>
      <c r="C57" s="824" t="s">
        <v>1256</v>
      </c>
      <c r="D57" s="825" t="s">
        <v>1497</v>
      </c>
      <c r="E57" s="367" t="s">
        <v>1478</v>
      </c>
      <c r="F57" s="369"/>
      <c r="G57" s="828"/>
      <c r="H57" s="823">
        <f>TRUNC(F57*G57,2)</f>
        <v>0</v>
      </c>
    </row>
    <row r="58" spans="1:10" x14ac:dyDescent="0.3">
      <c r="A58" s="813"/>
      <c r="B58" s="814"/>
      <c r="C58" s="814"/>
      <c r="D58" s="814"/>
      <c r="E58" s="814"/>
      <c r="F58" s="815"/>
      <c r="G58" s="788"/>
      <c r="H58" s="788"/>
    </row>
    <row r="59" spans="1:10" ht="25.5" x14ac:dyDescent="0.3">
      <c r="A59" s="432" t="s">
        <v>1270</v>
      </c>
      <c r="B59" s="818"/>
      <c r="C59" s="821" t="s">
        <v>41</v>
      </c>
      <c r="D59" s="819" t="s">
        <v>640</v>
      </c>
      <c r="E59" s="820" t="s">
        <v>94</v>
      </c>
      <c r="F59" s="821"/>
      <c r="G59" s="822"/>
      <c r="H59" s="826">
        <f>SUM(H60:H63)</f>
        <v>0</v>
      </c>
      <c r="J59" s="827" t="str">
        <f>VLOOKUP(A59,Tabela3[CÓDIGO],1,0)</f>
        <v>CPU-SD 02</v>
      </c>
    </row>
    <row r="60" spans="1:10" x14ac:dyDescent="0.3">
      <c r="A60" s="368" t="str">
        <f>COTAÇÕES!A28</f>
        <v>CT2</v>
      </c>
      <c r="B60" s="355" t="str">
        <f t="shared" ref="B60:B61" si="14">IF(_xlfn.ISFORMULA(D60),IF(ISNUMBER(SEARCH("CPU",A60)),"COMPOSIÇÃO",IF(ISNUMBER(SEARCH("CT",A60)),"COTAÇÃO",IF(LEN(A60)&gt;6,"AGESUL","SINAPI"))),"SBC")</f>
        <v>SBC</v>
      </c>
      <c r="C60" s="824" t="s">
        <v>1257</v>
      </c>
      <c r="D60" s="825" t="s">
        <v>650</v>
      </c>
      <c r="E60" s="367" t="s">
        <v>94</v>
      </c>
      <c r="F60" s="369"/>
      <c r="G60" s="828"/>
      <c r="H60" s="823">
        <f>TRUNC(F60*G60,2)</f>
        <v>0</v>
      </c>
    </row>
    <row r="61" spans="1:10" x14ac:dyDescent="0.3">
      <c r="A61" s="368">
        <v>88247</v>
      </c>
      <c r="B61" s="355" t="str">
        <f t="shared" si="14"/>
        <v>SBC</v>
      </c>
      <c r="C61" s="824" t="s">
        <v>1256</v>
      </c>
      <c r="D61" s="825" t="s">
        <v>1496</v>
      </c>
      <c r="E61" s="367" t="s">
        <v>1478</v>
      </c>
      <c r="F61" s="369"/>
      <c r="G61" s="828"/>
      <c r="H61" s="823">
        <f>TRUNC(F61*G61,2)</f>
        <v>0</v>
      </c>
    </row>
    <row r="62" spans="1:10" x14ac:dyDescent="0.3">
      <c r="A62" s="368">
        <v>88264</v>
      </c>
      <c r="B62" s="355" t="str">
        <f t="shared" ref="B62" si="15">IF(_xlfn.ISFORMULA(D62),IF(ISNUMBER(SEARCH("CPU",A62)),"COMPOSIÇÃO",IF(ISNUMBER(SEARCH("CT",A62)),"COTAÇÃO",IF(LEN(A62)&gt;6,"AGESUL","SINAPI"))),"SBC")</f>
        <v>SBC</v>
      </c>
      <c r="C62" s="824" t="s">
        <v>1256</v>
      </c>
      <c r="D62" s="825" t="s">
        <v>1497</v>
      </c>
      <c r="E62" s="367" t="s">
        <v>1478</v>
      </c>
      <c r="F62" s="369"/>
      <c r="G62" s="828"/>
      <c r="H62" s="823">
        <f>TRUNC(F62*G62,2)</f>
        <v>0</v>
      </c>
    </row>
    <row r="64" spans="1:10" ht="25.5" x14ac:dyDescent="0.3">
      <c r="A64" s="432" t="s">
        <v>1271</v>
      </c>
      <c r="B64" s="818"/>
      <c r="C64" s="821" t="s">
        <v>41</v>
      </c>
      <c r="D64" s="819" t="s">
        <v>641</v>
      </c>
      <c r="E64" s="820" t="s">
        <v>94</v>
      </c>
      <c r="F64" s="821"/>
      <c r="G64" s="822"/>
      <c r="H64" s="826">
        <f>SUM(H65:H68)</f>
        <v>0</v>
      </c>
      <c r="J64" s="827" t="str">
        <f>VLOOKUP(A64,Tabela3[CÓDIGO],1,0)</f>
        <v>CPU-SD 03</v>
      </c>
    </row>
    <row r="65" spans="1:10" x14ac:dyDescent="0.3">
      <c r="A65" s="368" t="str">
        <f>COTAÇÕES!A22</f>
        <v>CT1</v>
      </c>
      <c r="B65" s="355" t="str">
        <f t="shared" ref="B65:B67" si="16">IF(_xlfn.ISFORMULA(D65),IF(ISNUMBER(SEARCH("CPU",A65)),"COMPOSIÇÃO",IF(ISNUMBER(SEARCH("CT",A65)),"COTAÇÃO",IF(LEN(A65)&gt;6,"AGESUL","SINAPI"))),"SBC")</f>
        <v>SBC</v>
      </c>
      <c r="C65" s="824" t="s">
        <v>1257</v>
      </c>
      <c r="D65" s="825" t="s">
        <v>646</v>
      </c>
      <c r="E65" s="367" t="s">
        <v>94</v>
      </c>
      <c r="F65" s="369"/>
      <c r="G65" s="828"/>
      <c r="H65" s="823">
        <f>TRUNC(F65*G65,2)</f>
        <v>0</v>
      </c>
    </row>
    <row r="66" spans="1:10" x14ac:dyDescent="0.3">
      <c r="A66" s="368">
        <v>88247</v>
      </c>
      <c r="B66" s="355" t="str">
        <f t="shared" si="16"/>
        <v>SBC</v>
      </c>
      <c r="C66" s="824" t="s">
        <v>1256</v>
      </c>
      <c r="D66" s="825" t="s">
        <v>1496</v>
      </c>
      <c r="E66" s="367" t="s">
        <v>1478</v>
      </c>
      <c r="F66" s="369"/>
      <c r="G66" s="828"/>
      <c r="H66" s="823">
        <f>TRUNC(F66*G66,2)</f>
        <v>0</v>
      </c>
    </row>
    <row r="67" spans="1:10" x14ac:dyDescent="0.3">
      <c r="A67" s="368">
        <v>88264</v>
      </c>
      <c r="B67" s="355" t="str">
        <f t="shared" si="16"/>
        <v>SBC</v>
      </c>
      <c r="C67" s="824" t="s">
        <v>1256</v>
      </c>
      <c r="D67" s="825" t="s">
        <v>1497</v>
      </c>
      <c r="E67" s="367" t="s">
        <v>1478</v>
      </c>
      <c r="F67" s="369"/>
      <c r="G67" s="828"/>
      <c r="H67" s="823">
        <f>TRUNC(F67*G67,2)</f>
        <v>0</v>
      </c>
    </row>
    <row r="69" spans="1:10" x14ac:dyDescent="0.3">
      <c r="A69" s="432" t="s">
        <v>1272</v>
      </c>
      <c r="B69" s="818"/>
      <c r="C69" s="821" t="s">
        <v>41</v>
      </c>
      <c r="D69" s="819" t="s">
        <v>642</v>
      </c>
      <c r="E69" s="820" t="s">
        <v>94</v>
      </c>
      <c r="F69" s="821"/>
      <c r="G69" s="822"/>
      <c r="H69" s="826">
        <f>SUM(H70:H74)</f>
        <v>0</v>
      </c>
      <c r="J69" s="827" t="str">
        <f>VLOOKUP(A69,Tabela3[CÓDIGO],1,0)</f>
        <v>CPU-SD 04</v>
      </c>
    </row>
    <row r="70" spans="1:10" x14ac:dyDescent="0.3">
      <c r="A70" s="368" t="str">
        <f>COTAÇÕES!A34</f>
        <v>CT3</v>
      </c>
      <c r="B70" s="355" t="str">
        <f t="shared" ref="B70:B72" si="17">IF(_xlfn.ISFORMULA(D70),IF(ISNUMBER(SEARCH("CPU",A70)),"COMPOSIÇÃO",IF(ISNUMBER(SEARCH("CT",A70)),"COTAÇÃO",IF(LEN(A70)&gt;6,"AGESUL","SINAPI"))),"SBC")</f>
        <v>SBC</v>
      </c>
      <c r="C70" s="824" t="s">
        <v>1257</v>
      </c>
      <c r="D70" s="825" t="s">
        <v>642</v>
      </c>
      <c r="E70" s="367" t="s">
        <v>1007</v>
      </c>
      <c r="F70" s="369"/>
      <c r="G70" s="828"/>
      <c r="H70" s="823">
        <f>TRUNC(F70*G70,2)</f>
        <v>0</v>
      </c>
    </row>
    <row r="71" spans="1:10" ht="25.5" x14ac:dyDescent="0.3">
      <c r="A71" s="368">
        <v>11057</v>
      </c>
      <c r="B71" s="355" t="str">
        <f t="shared" si="17"/>
        <v>SBC</v>
      </c>
      <c r="C71" s="824" t="s">
        <v>1257</v>
      </c>
      <c r="D71" s="825" t="s">
        <v>1506</v>
      </c>
      <c r="E71" s="367" t="s">
        <v>1499</v>
      </c>
      <c r="F71" s="369"/>
      <c r="G71" s="828"/>
      <c r="H71" s="823">
        <f>TRUNC(F71*G71,2)</f>
        <v>0</v>
      </c>
    </row>
    <row r="72" spans="1:10" x14ac:dyDescent="0.3">
      <c r="A72" s="368">
        <v>88247</v>
      </c>
      <c r="B72" s="355" t="str">
        <f t="shared" si="17"/>
        <v>SBC</v>
      </c>
      <c r="C72" s="824" t="s">
        <v>1256</v>
      </c>
      <c r="D72" s="825" t="s">
        <v>1496</v>
      </c>
      <c r="E72" s="367" t="s">
        <v>1478</v>
      </c>
      <c r="F72" s="369"/>
      <c r="G72" s="828"/>
      <c r="H72" s="823">
        <f>TRUNC(F72*G72,2)</f>
        <v>0</v>
      </c>
    </row>
    <row r="73" spans="1:10" x14ac:dyDescent="0.3">
      <c r="A73" s="368">
        <v>88264</v>
      </c>
      <c r="B73" s="355" t="str">
        <f t="shared" ref="B73" si="18">IF(_xlfn.ISFORMULA(D73),IF(ISNUMBER(SEARCH("CPU",A73)),"COMPOSIÇÃO",IF(ISNUMBER(SEARCH("CT",A73)),"COTAÇÃO",IF(LEN(A73)&gt;6,"AGESUL","SINAPI"))),"SBC")</f>
        <v>SBC</v>
      </c>
      <c r="C73" s="824" t="s">
        <v>1256</v>
      </c>
      <c r="D73" s="825" t="s">
        <v>1497</v>
      </c>
      <c r="E73" s="367" t="s">
        <v>1478</v>
      </c>
      <c r="F73" s="369"/>
      <c r="G73" s="828"/>
      <c r="H73" s="823">
        <f>TRUNC(F73*G73,2)</f>
        <v>0</v>
      </c>
    </row>
    <row r="75" spans="1:10" ht="25.5" x14ac:dyDescent="0.3">
      <c r="A75" s="432" t="s">
        <v>1273</v>
      </c>
      <c r="B75" s="818"/>
      <c r="C75" s="821" t="s">
        <v>41</v>
      </c>
      <c r="D75" s="819" t="s">
        <v>1259</v>
      </c>
      <c r="E75" s="820" t="s">
        <v>94</v>
      </c>
      <c r="F75" s="821"/>
      <c r="G75" s="822"/>
      <c r="H75" s="826">
        <f>SUM(H76:H78)</f>
        <v>0</v>
      </c>
      <c r="J75" s="827" t="str">
        <f>VLOOKUP(A75,Tabela3[CÓDIGO],1,0)</f>
        <v>CPU-IP 01</v>
      </c>
    </row>
    <row r="76" spans="1:10" ht="38.25" x14ac:dyDescent="0.3">
      <c r="A76" s="368">
        <v>37558</v>
      </c>
      <c r="B76" s="355" t="str">
        <f t="shared" ref="B76:B77" si="19">IF(_xlfn.ISFORMULA(D76),IF(ISNUMBER(SEARCH("CPU",A76)),"COMPOSIÇÃO",IF(ISNUMBER(SEARCH("CT",A76)),"COTAÇÃO",IF(LEN(A76)&gt;6,"AGESUL","SINAPI"))),"SBC")</f>
        <v>SBC</v>
      </c>
      <c r="C76" s="824" t="s">
        <v>1257</v>
      </c>
      <c r="D76" s="825" t="s">
        <v>1507</v>
      </c>
      <c r="E76" s="367" t="s">
        <v>1499</v>
      </c>
      <c r="F76" s="369"/>
      <c r="G76" s="828"/>
      <c r="H76" s="823">
        <f>TRUNC(F76*G76,2)</f>
        <v>0</v>
      </c>
    </row>
    <row r="77" spans="1:10" x14ac:dyDescent="0.3">
      <c r="A77" s="368">
        <v>88242</v>
      </c>
      <c r="B77" s="355" t="str">
        <f t="shared" si="19"/>
        <v>SBC</v>
      </c>
      <c r="C77" s="824" t="s">
        <v>1256</v>
      </c>
      <c r="D77" s="825" t="s">
        <v>1508</v>
      </c>
      <c r="E77" s="367" t="s">
        <v>1478</v>
      </c>
      <c r="F77" s="369"/>
      <c r="G77" s="828"/>
      <c r="H77" s="823">
        <f>TRUNC(F77*G77,2)</f>
        <v>0</v>
      </c>
    </row>
    <row r="79" spans="1:10" ht="25.5" x14ac:dyDescent="0.3">
      <c r="A79" s="432" t="s">
        <v>1274</v>
      </c>
      <c r="B79" s="818"/>
      <c r="C79" s="821" t="s">
        <v>41</v>
      </c>
      <c r="D79" s="819" t="s">
        <v>1183</v>
      </c>
      <c r="E79" s="820" t="s">
        <v>94</v>
      </c>
      <c r="F79" s="821"/>
      <c r="G79" s="822"/>
      <c r="H79" s="826">
        <f>SUM(H80:H86)</f>
        <v>0</v>
      </c>
      <c r="J79" s="827" t="str">
        <f>VLOOKUP(A79,Tabela3[CÓDIGO],1,0)</f>
        <v>CPU-TL 01</v>
      </c>
    </row>
    <row r="80" spans="1:10" x14ac:dyDescent="0.3">
      <c r="A80" s="368">
        <v>38104</v>
      </c>
      <c r="B80" s="355" t="str">
        <f t="shared" ref="B80:B81" si="20">IF(_xlfn.ISFORMULA(D80),IF(ISNUMBER(SEARCH("CPU",A80)),"COMPOSIÇÃO",IF(ISNUMBER(SEARCH("CT",A80)),"COTAÇÃO",IF(LEN(A80)&gt;6,"AGESUL","SINAPI"))),"SBC")</f>
        <v>SBC</v>
      </c>
      <c r="C80" s="824" t="s">
        <v>1257</v>
      </c>
      <c r="D80" s="825" t="s">
        <v>1509</v>
      </c>
      <c r="E80" s="367" t="s">
        <v>1499</v>
      </c>
      <c r="F80" s="369"/>
      <c r="G80" s="828"/>
      <c r="H80" s="823">
        <f>TRUNC(F80*G80,2)</f>
        <v>0</v>
      </c>
    </row>
    <row r="81" spans="1:10" x14ac:dyDescent="0.3">
      <c r="A81" s="368">
        <v>38103</v>
      </c>
      <c r="B81" s="355" t="str">
        <f t="shared" si="20"/>
        <v>SBC</v>
      </c>
      <c r="C81" s="824" t="s">
        <v>1257</v>
      </c>
      <c r="D81" s="825" t="s">
        <v>1510</v>
      </c>
      <c r="E81" s="367" t="s">
        <v>1499</v>
      </c>
      <c r="F81" s="369"/>
      <c r="G81" s="828"/>
      <c r="H81" s="823">
        <f>TRUNC(F81*G81,2)</f>
        <v>0</v>
      </c>
    </row>
    <row r="82" spans="1:10" ht="25.5" x14ac:dyDescent="0.3">
      <c r="A82" s="368">
        <v>38099</v>
      </c>
      <c r="B82" s="355" t="str">
        <f t="shared" ref="B82:B83" si="21">IF(_xlfn.ISFORMULA(D82),IF(ISNUMBER(SEARCH("CPU",A82)),"COMPOSIÇÃO",IF(ISNUMBER(SEARCH("CT",A82)),"COTAÇÃO",IF(LEN(A82)&gt;6,"AGESUL","SINAPI"))),"SBC")</f>
        <v>SBC</v>
      </c>
      <c r="C82" s="824" t="s">
        <v>1257</v>
      </c>
      <c r="D82" s="825" t="s">
        <v>1511</v>
      </c>
      <c r="E82" s="367" t="s">
        <v>1499</v>
      </c>
      <c r="F82" s="369"/>
      <c r="G82" s="828"/>
      <c r="H82" s="823">
        <f t="shared" ref="H82:H83" si="22">TRUNC(F82*G82,2)</f>
        <v>0</v>
      </c>
    </row>
    <row r="83" spans="1:10" ht="25.5" x14ac:dyDescent="0.3">
      <c r="A83" s="368">
        <v>38093</v>
      </c>
      <c r="B83" s="355" t="str">
        <f t="shared" si="21"/>
        <v>SBC</v>
      </c>
      <c r="C83" s="824" t="s">
        <v>1257</v>
      </c>
      <c r="D83" s="825" t="s">
        <v>1512</v>
      </c>
      <c r="E83" s="367" t="s">
        <v>1499</v>
      </c>
      <c r="F83" s="369"/>
      <c r="G83" s="828"/>
      <c r="H83" s="823">
        <f t="shared" si="22"/>
        <v>0</v>
      </c>
    </row>
    <row r="84" spans="1:10" x14ac:dyDescent="0.3">
      <c r="A84" s="368">
        <v>88247</v>
      </c>
      <c r="B84" s="355" t="str">
        <f t="shared" ref="B84:B85" si="23">IF(_xlfn.ISFORMULA(D84),IF(ISNUMBER(SEARCH("CPU",A84)),"COMPOSIÇÃO",IF(ISNUMBER(SEARCH("CT",A84)),"COTAÇÃO",IF(LEN(A84)&gt;6,"AGESUL","SINAPI"))),"SBC")</f>
        <v>SBC</v>
      </c>
      <c r="C84" s="824" t="s">
        <v>1256</v>
      </c>
      <c r="D84" s="825" t="s">
        <v>1496</v>
      </c>
      <c r="E84" s="367" t="s">
        <v>1478</v>
      </c>
      <c r="F84" s="369"/>
      <c r="G84" s="828"/>
      <c r="H84" s="823">
        <f t="shared" ref="H84:H85" si="24">TRUNC(F84*G84,2)</f>
        <v>0</v>
      </c>
    </row>
    <row r="85" spans="1:10" x14ac:dyDescent="0.3">
      <c r="A85" s="368">
        <v>88264</v>
      </c>
      <c r="B85" s="355" t="str">
        <f t="shared" si="23"/>
        <v>SBC</v>
      </c>
      <c r="C85" s="824" t="s">
        <v>1256</v>
      </c>
      <c r="D85" s="825" t="s">
        <v>1497</v>
      </c>
      <c r="E85" s="367" t="s">
        <v>1478</v>
      </c>
      <c r="F85" s="369"/>
      <c r="G85" s="828"/>
      <c r="H85" s="823">
        <f t="shared" si="24"/>
        <v>0</v>
      </c>
    </row>
    <row r="87" spans="1:10" ht="25.5" x14ac:dyDescent="0.3">
      <c r="A87" s="432" t="s">
        <v>1275</v>
      </c>
      <c r="B87" s="818"/>
      <c r="C87" s="821" t="s">
        <v>41</v>
      </c>
      <c r="D87" s="819" t="s">
        <v>1198</v>
      </c>
      <c r="E87" s="820" t="s">
        <v>32</v>
      </c>
      <c r="F87" s="821"/>
      <c r="G87" s="822"/>
      <c r="H87" s="826">
        <f>SUM(H88:H96)</f>
        <v>0</v>
      </c>
      <c r="J87" s="827" t="str">
        <f>VLOOKUP(A87,Tabela3[CÓDIGO],1,0)</f>
        <v>CPU-SC 01</v>
      </c>
    </row>
    <row r="88" spans="1:10" x14ac:dyDescent="0.3">
      <c r="A88" s="368">
        <v>88323</v>
      </c>
      <c r="B88" s="355" t="str">
        <f t="shared" ref="B88:B93" si="25">IF(_xlfn.ISFORMULA(D88),IF(ISNUMBER(SEARCH("CPU",A88)),"COMPOSIÇÃO",IF(ISNUMBER(SEARCH("CT",A88)),"COTAÇÃO",IF(LEN(A88)&gt;6,"AGESUL","SINAPI"))),"SBC")</f>
        <v>SBC</v>
      </c>
      <c r="C88" s="824" t="s">
        <v>1256</v>
      </c>
      <c r="D88" s="825" t="s">
        <v>1485</v>
      </c>
      <c r="E88" s="367" t="s">
        <v>1478</v>
      </c>
      <c r="F88" s="369"/>
      <c r="G88" s="828"/>
      <c r="H88" s="823">
        <f>TRUNC(F88*G88,2)</f>
        <v>0</v>
      </c>
    </row>
    <row r="89" spans="1:10" x14ac:dyDescent="0.3">
      <c r="A89" s="368">
        <v>88252</v>
      </c>
      <c r="B89" s="355" t="str">
        <f t="shared" si="25"/>
        <v>SBC</v>
      </c>
      <c r="C89" s="824" t="s">
        <v>1256</v>
      </c>
      <c r="D89" s="825" t="s">
        <v>1513</v>
      </c>
      <c r="E89" s="367" t="s">
        <v>1478</v>
      </c>
      <c r="F89" s="369"/>
      <c r="G89" s="828"/>
      <c r="H89" s="823">
        <f>TRUNC(F89*G89,2)</f>
        <v>0</v>
      </c>
    </row>
    <row r="90" spans="1:10" x14ac:dyDescent="0.3">
      <c r="A90" s="368">
        <v>36548</v>
      </c>
      <c r="B90" s="355" t="str">
        <f t="shared" si="25"/>
        <v>SBC</v>
      </c>
      <c r="C90" s="824" t="s">
        <v>1256</v>
      </c>
      <c r="D90" s="825" t="s">
        <v>1197</v>
      </c>
      <c r="E90" s="367" t="s">
        <v>32</v>
      </c>
      <c r="F90" s="369"/>
      <c r="G90" s="828"/>
      <c r="H90" s="823">
        <f t="shared" ref="H90:H93" si="26">TRUNC(F90*G90,2)</f>
        <v>0</v>
      </c>
    </row>
    <row r="91" spans="1:10" x14ac:dyDescent="0.3">
      <c r="A91" s="368">
        <v>39961</v>
      </c>
      <c r="B91" s="355" t="str">
        <f t="shared" si="25"/>
        <v>SBC</v>
      </c>
      <c r="C91" s="824" t="s">
        <v>1257</v>
      </c>
      <c r="D91" s="825" t="s">
        <v>1514</v>
      </c>
      <c r="E91" s="367" t="s">
        <v>1499</v>
      </c>
      <c r="F91" s="369"/>
      <c r="G91" s="828"/>
      <c r="H91" s="823">
        <f t="shared" si="26"/>
        <v>0</v>
      </c>
    </row>
    <row r="92" spans="1:10" x14ac:dyDescent="0.3">
      <c r="A92" s="368">
        <v>4777</v>
      </c>
      <c r="B92" s="355" t="str">
        <f t="shared" si="25"/>
        <v>SBC</v>
      </c>
      <c r="C92" s="824" t="s">
        <v>1257</v>
      </c>
      <c r="D92" s="825" t="s">
        <v>1515</v>
      </c>
      <c r="E92" s="367" t="s">
        <v>1505</v>
      </c>
      <c r="F92" s="369"/>
      <c r="G92" s="828"/>
      <c r="H92" s="823">
        <f t="shared" si="26"/>
        <v>0</v>
      </c>
    </row>
    <row r="93" spans="1:10" x14ac:dyDescent="0.3">
      <c r="A93" s="368">
        <v>88240</v>
      </c>
      <c r="B93" s="355" t="str">
        <f t="shared" si="25"/>
        <v>SBC</v>
      </c>
      <c r="C93" s="824" t="s">
        <v>1256</v>
      </c>
      <c r="D93" s="825" t="s">
        <v>1516</v>
      </c>
      <c r="E93" s="367" t="s">
        <v>1478</v>
      </c>
      <c r="F93" s="369"/>
      <c r="G93" s="828"/>
      <c r="H93" s="823">
        <f t="shared" si="26"/>
        <v>0</v>
      </c>
    </row>
    <row r="94" spans="1:10" x14ac:dyDescent="0.3">
      <c r="A94" s="368">
        <v>88278</v>
      </c>
      <c r="B94" s="355" t="str">
        <f t="shared" ref="B94:B95" si="27">IF(_xlfn.ISFORMULA(D94),IF(ISNUMBER(SEARCH("CPU",A94)),"COMPOSIÇÃO",IF(ISNUMBER(SEARCH("CT",A94)),"COTAÇÃO",IF(LEN(A94)&gt;6,"AGESUL","SINAPI"))),"SBC")</f>
        <v>SBC</v>
      </c>
      <c r="C94" s="824" t="s">
        <v>1256</v>
      </c>
      <c r="D94" s="825" t="s">
        <v>1517</v>
      </c>
      <c r="E94" s="367" t="s">
        <v>1478</v>
      </c>
      <c r="F94" s="369"/>
      <c r="G94" s="828"/>
      <c r="H94" s="823">
        <f t="shared" ref="H94:H95" si="28">TRUNC(F94*G94,2)</f>
        <v>0</v>
      </c>
    </row>
    <row r="95" spans="1:10" x14ac:dyDescent="0.3">
      <c r="A95" s="368">
        <v>40547</v>
      </c>
      <c r="B95" s="355" t="str">
        <f t="shared" si="27"/>
        <v>SBC</v>
      </c>
      <c r="C95" s="824" t="s">
        <v>1257</v>
      </c>
      <c r="D95" s="825" t="s">
        <v>1518</v>
      </c>
      <c r="E95" s="367" t="s">
        <v>1519</v>
      </c>
      <c r="F95" s="369"/>
      <c r="G95" s="828"/>
      <c r="H95" s="823">
        <f t="shared" si="28"/>
        <v>0</v>
      </c>
    </row>
    <row r="97" spans="1:10" ht="25.5" x14ac:dyDescent="0.3">
      <c r="A97" s="432" t="s">
        <v>1276</v>
      </c>
      <c r="B97" s="818"/>
      <c r="C97" s="821" t="s">
        <v>41</v>
      </c>
      <c r="D97" s="819" t="s">
        <v>1258</v>
      </c>
      <c r="E97" s="820" t="s">
        <v>94</v>
      </c>
      <c r="F97" s="821"/>
      <c r="G97" s="822"/>
      <c r="H97" s="826">
        <f>SUM(H98:H100)</f>
        <v>0</v>
      </c>
      <c r="J97" s="827" t="str">
        <f>VLOOKUP(A97,Tabela3[CÓDIGO],1,0)</f>
        <v>CPU-SC 02</v>
      </c>
    </row>
    <row r="98" spans="1:10" x14ac:dyDescent="0.3">
      <c r="A98" s="368">
        <v>10848</v>
      </c>
      <c r="B98" s="355" t="str">
        <f t="shared" ref="B98:B99" si="29">IF(_xlfn.ISFORMULA(D98),IF(ISNUMBER(SEARCH("CPU",A98)),"COMPOSIÇÃO",IF(ISNUMBER(SEARCH("CT",A98)),"COTAÇÃO",IF(LEN(A98)&gt;6,"AGESUL","SINAPI"))),"SBC")</f>
        <v>SBC</v>
      </c>
      <c r="C98" s="824" t="s">
        <v>1257</v>
      </c>
      <c r="D98" s="825" t="s">
        <v>1520</v>
      </c>
      <c r="E98" s="367" t="s">
        <v>1499</v>
      </c>
      <c r="F98" s="369"/>
      <c r="G98" s="828"/>
      <c r="H98" s="823">
        <f>TRUNC(F98*G98,2)</f>
        <v>0</v>
      </c>
    </row>
    <row r="99" spans="1:10" x14ac:dyDescent="0.3">
      <c r="A99" s="368">
        <v>88316</v>
      </c>
      <c r="B99" s="355" t="str">
        <f t="shared" si="29"/>
        <v>SBC</v>
      </c>
      <c r="C99" s="824" t="s">
        <v>1256</v>
      </c>
      <c r="D99" s="825" t="s">
        <v>1483</v>
      </c>
      <c r="E99" s="367" t="s">
        <v>1478</v>
      </c>
      <c r="F99" s="369"/>
      <c r="G99" s="828"/>
      <c r="H99" s="823">
        <f>TRUNC(F99*G99,2)</f>
        <v>0</v>
      </c>
    </row>
  </sheetData>
  <mergeCells count="3">
    <mergeCell ref="A4:H4"/>
    <mergeCell ref="G5:H5"/>
    <mergeCell ref="G6:H8"/>
  </mergeCells>
  <dataValidations count="3">
    <dataValidation type="list" allowBlank="1" showInputMessage="1" showErrorMessage="1" sqref="B35 B27:B28 B55:B57 B98:B99 B76:B77 B60:B62 B65:B67 B70:B73 B31:B32 B80:B85 B88:B95 B16 B38:B42 B45:B47 B50:B52 B12:B13 B19:B24" xr:uid="{122FF3AE-D3ED-449D-B312-75B2E7550F7B}">
      <formula1>"AGESUL,SINAPI,SBC,SINDUSCON,SEINFRA,COMPOSIÇÃO,COTAÇÃO"</formula1>
    </dataValidation>
    <dataValidation type="list" allowBlank="1" showInputMessage="1" showErrorMessage="1" sqref="E15 E11 E26 E54 E75 E59 E64 E69 E79 E30 E37 E87 E18 E44 E49 E34 E97" xr:uid="{03EEB196-2A3A-4BD0-9065-043B7FDD169B}">
      <formula1>" UN,M3,M2,MCJ,TXKM,T,M3XKM,M"</formula1>
    </dataValidation>
    <dataValidation type="list" allowBlank="1" showInputMessage="1" showErrorMessage="1" sqref="C16 C12:C13 C27:C28 C55:C57 C98:C99 C76:C77 C60:C62 C65:C67 C70:C73 C31:C32 C38:C42 C80:C85 C19:C24 C35 C45:C47 C50:C52 C88:C95" xr:uid="{BE3BBCC4-02E1-442A-BA85-265E112C3708}">
      <formula1>"INSUMO,COMPOSIÇÃO AUXILIAR,COTAÇÃO"</formula1>
    </dataValidation>
  </dataValidations>
  <printOptions horizontalCentered="1"/>
  <pageMargins left="0.7" right="0.7" top="0.75" bottom="0.75" header="0.3" footer="0.3"/>
  <pageSetup paperSize="9" scale="49" fitToHeight="0" orientation="portrait" horizontalDpi="4294967292" verticalDpi="300"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3">
    <tabColor theme="4" tint="0.79998168889431442"/>
    <pageSetUpPr fitToPage="1"/>
  </sheetPr>
  <dimension ref="A1:F44"/>
  <sheetViews>
    <sheetView topLeftCell="A34" workbookViewId="0">
      <selection activeCell="D42" sqref="D42:E44"/>
    </sheetView>
  </sheetViews>
  <sheetFormatPr defaultColWidth="9.140625" defaultRowHeight="16.5" x14ac:dyDescent="0.3"/>
  <cols>
    <col min="1" max="1" width="21.28515625" style="214" customWidth="1"/>
    <col min="2" max="2" width="45.7109375" style="214" customWidth="1"/>
    <col min="3" max="3" width="28.7109375" style="214" customWidth="1"/>
    <col min="4" max="4" width="14.5703125" style="214" customWidth="1"/>
    <col min="5" max="5" width="17.42578125" style="214" customWidth="1"/>
    <col min="6" max="6" width="21.7109375" style="214" bestFit="1" customWidth="1"/>
    <col min="7" max="16384" width="9.140625" style="214"/>
  </cols>
  <sheetData>
    <row r="1" spans="1:6" x14ac:dyDescent="0.3">
      <c r="A1" s="516"/>
      <c r="B1" s="508"/>
      <c r="C1" s="508"/>
      <c r="D1" s="508"/>
      <c r="E1" s="508"/>
    </row>
    <row r="2" spans="1:6" x14ac:dyDescent="0.3">
      <c r="A2" s="422"/>
      <c r="B2" s="517"/>
      <c r="C2" s="413"/>
      <c r="D2" s="413"/>
      <c r="E2" s="413"/>
    </row>
    <row r="3" spans="1:6" x14ac:dyDescent="0.3">
      <c r="A3" s="422"/>
      <c r="B3" s="510"/>
      <c r="C3" s="510"/>
      <c r="D3" s="510"/>
      <c r="E3" s="510"/>
    </row>
    <row r="4" spans="1:6" ht="20.45" customHeight="1" x14ac:dyDescent="0.3">
      <c r="A4" s="1141" t="s">
        <v>132</v>
      </c>
      <c r="B4" s="1142"/>
      <c r="C4" s="1142"/>
      <c r="D4" s="1142"/>
      <c r="E4" s="1143"/>
    </row>
    <row r="5" spans="1:6" ht="14.45" customHeight="1" x14ac:dyDescent="0.3">
      <c r="A5" s="513" t="s">
        <v>142</v>
      </c>
      <c r="B5" s="504" t="str">
        <f>ORÇAMENTO!C6</f>
        <v>AMPLIAÇÃO DA CÂMARA MUNICIPAL</v>
      </c>
      <c r="C5" s="515"/>
      <c r="D5" s="1144" t="s">
        <v>33</v>
      </c>
      <c r="E5" s="1145"/>
    </row>
    <row r="6" spans="1:6" x14ac:dyDescent="0.3">
      <c r="A6" s="513" t="s">
        <v>1</v>
      </c>
      <c r="B6" s="504" t="str">
        <f>ORÇAMENTO!C7</f>
        <v>SÃO GABRIEL DO OESTE - MS</v>
      </c>
      <c r="C6" s="515"/>
      <c r="D6" s="1146"/>
      <c r="E6" s="1147"/>
      <c r="F6" s="396"/>
    </row>
    <row r="7" spans="1:6" ht="14.45" customHeight="1" x14ac:dyDescent="0.3">
      <c r="A7" s="513" t="s">
        <v>2</v>
      </c>
      <c r="B7" s="504" t="str">
        <f>ORÇAMENTO!C8</f>
        <v>AV. JUSCELINO KUBITSCECK, 958, LOT. CAPÃO REDONDO II</v>
      </c>
      <c r="C7" s="515"/>
      <c r="D7" s="1146"/>
      <c r="E7" s="1147"/>
    </row>
    <row r="8" spans="1:6" x14ac:dyDescent="0.3">
      <c r="A8" s="514" t="s">
        <v>49</v>
      </c>
      <c r="B8" s="503" t="str">
        <f>ORÇAMENTO!C10</f>
        <v>AGESUL(JUNHO/2024) SINAPI (SETEMBRO/2024) SBC (SETEMBRO/2024)</v>
      </c>
      <c r="C8" s="515"/>
      <c r="D8" s="1148"/>
      <c r="E8" s="1149"/>
    </row>
    <row r="9" spans="1:6" ht="20.25" customHeight="1" x14ac:dyDescent="0.3">
      <c r="A9" s="518"/>
      <c r="B9" s="518"/>
      <c r="C9" s="518"/>
      <c r="D9" s="518"/>
      <c r="E9" s="519"/>
      <c r="F9" s="397"/>
    </row>
    <row r="10" spans="1:6" s="399" customFormat="1" ht="14.25" customHeight="1" x14ac:dyDescent="0.25">
      <c r="A10" s="429" t="s">
        <v>133</v>
      </c>
      <c r="B10" s="429" t="s">
        <v>134</v>
      </c>
      <c r="C10" s="429" t="s">
        <v>135</v>
      </c>
      <c r="D10" s="429" t="s">
        <v>136</v>
      </c>
      <c r="E10" s="429" t="s">
        <v>137</v>
      </c>
      <c r="F10" s="398"/>
    </row>
    <row r="11" spans="1:6" s="399" customFormat="1" ht="15" customHeight="1" x14ac:dyDescent="0.25">
      <c r="A11" s="400" t="s">
        <v>643</v>
      </c>
      <c r="B11" s="401"/>
      <c r="C11" s="401"/>
      <c r="D11" s="402"/>
      <c r="E11" s="402"/>
      <c r="F11" s="398" t="str">
        <f t="shared" ref="F11:F19" si="0">VLOOKUP(A11,$A$21:$A$44,1,0)</f>
        <v>C12</v>
      </c>
    </row>
    <row r="12" spans="1:6" s="399" customFormat="1" ht="15" customHeight="1" x14ac:dyDescent="0.25">
      <c r="A12" s="400" t="s">
        <v>644</v>
      </c>
      <c r="B12" s="401"/>
      <c r="C12" s="401"/>
      <c r="D12" s="402"/>
      <c r="E12" s="402"/>
      <c r="F12" s="398" t="str">
        <f t="shared" si="0"/>
        <v>C13</v>
      </c>
    </row>
    <row r="13" spans="1:6" s="399" customFormat="1" ht="15" customHeight="1" x14ac:dyDescent="0.25">
      <c r="A13" s="400" t="s">
        <v>645</v>
      </c>
      <c r="B13" s="401"/>
      <c r="C13" s="401"/>
      <c r="D13" s="402"/>
      <c r="E13" s="402"/>
      <c r="F13" s="398" t="str">
        <f t="shared" si="0"/>
        <v>C14</v>
      </c>
    </row>
    <row r="14" spans="1:6" s="399" customFormat="1" ht="15" customHeight="1" x14ac:dyDescent="0.25">
      <c r="A14" s="400" t="s">
        <v>647</v>
      </c>
      <c r="B14" s="401"/>
      <c r="C14" s="401"/>
      <c r="D14" s="402"/>
      <c r="E14" s="402"/>
      <c r="F14" s="398" t="str">
        <f t="shared" si="0"/>
        <v>C15</v>
      </c>
    </row>
    <row r="15" spans="1:6" s="399" customFormat="1" ht="15" customHeight="1" x14ac:dyDescent="0.25">
      <c r="A15" s="400" t="s">
        <v>648</v>
      </c>
      <c r="B15" s="401"/>
      <c r="C15" s="401"/>
      <c r="D15" s="402"/>
      <c r="E15" s="402"/>
      <c r="F15" s="398" t="str">
        <f t="shared" si="0"/>
        <v>C16</v>
      </c>
    </row>
    <row r="16" spans="1:6" s="399" customFormat="1" ht="15" customHeight="1" x14ac:dyDescent="0.25">
      <c r="A16" s="400" t="s">
        <v>649</v>
      </c>
      <c r="B16" s="401"/>
      <c r="C16" s="401"/>
      <c r="D16" s="402"/>
      <c r="E16" s="402"/>
      <c r="F16" s="398" t="str">
        <f t="shared" si="0"/>
        <v>C17</v>
      </c>
    </row>
    <row r="17" spans="1:6" s="399" customFormat="1" ht="15" customHeight="1" x14ac:dyDescent="0.25">
      <c r="A17" s="400" t="s">
        <v>1037</v>
      </c>
      <c r="B17" s="401"/>
      <c r="C17" s="401"/>
      <c r="D17" s="402"/>
      <c r="E17" s="402"/>
      <c r="F17" s="398" t="str">
        <f t="shared" si="0"/>
        <v>C44</v>
      </c>
    </row>
    <row r="18" spans="1:6" s="399" customFormat="1" ht="15" customHeight="1" x14ac:dyDescent="0.25">
      <c r="A18" s="400" t="s">
        <v>1038</v>
      </c>
      <c r="B18" s="401"/>
      <c r="C18" s="401"/>
      <c r="D18" s="402"/>
      <c r="E18" s="402"/>
      <c r="F18" s="398" t="str">
        <f t="shared" si="0"/>
        <v>C45</v>
      </c>
    </row>
    <row r="19" spans="1:6" s="399" customFormat="1" ht="15" customHeight="1" x14ac:dyDescent="0.25">
      <c r="A19" s="400" t="s">
        <v>1039</v>
      </c>
      <c r="B19" s="401"/>
      <c r="C19" s="401"/>
      <c r="D19" s="402"/>
      <c r="E19" s="402"/>
      <c r="F19" s="398" t="str">
        <f t="shared" si="0"/>
        <v>C46</v>
      </c>
    </row>
    <row r="20" spans="1:6" s="399" customFormat="1" ht="13.5" x14ac:dyDescent="0.25">
      <c r="A20" s="520"/>
      <c r="B20" s="521"/>
      <c r="C20" s="521"/>
      <c r="D20" s="522"/>
      <c r="E20" s="522"/>
      <c r="F20" s="398"/>
    </row>
    <row r="21" spans="1:6" x14ac:dyDescent="0.3">
      <c r="A21" s="429" t="s">
        <v>28</v>
      </c>
      <c r="B21" s="430" t="s">
        <v>37</v>
      </c>
      <c r="C21" s="430" t="s">
        <v>29</v>
      </c>
      <c r="D21" s="430" t="s">
        <v>138</v>
      </c>
      <c r="E21" s="430" t="s">
        <v>139</v>
      </c>
    </row>
    <row r="22" spans="1:6" x14ac:dyDescent="0.3">
      <c r="A22" s="431" t="s">
        <v>1009</v>
      </c>
      <c r="B22" s="404" t="s">
        <v>646</v>
      </c>
      <c r="C22" s="403" t="s">
        <v>94</v>
      </c>
      <c r="D22" s="405">
        <v>45607</v>
      </c>
      <c r="E22" s="406"/>
      <c r="F22" s="214" t="str">
        <f>VLOOKUP(A22,COMPOSIÇÃO!A:H,1,0)</f>
        <v>CT1</v>
      </c>
    </row>
    <row r="23" spans="1:6" x14ac:dyDescent="0.3">
      <c r="A23" s="430" t="s">
        <v>140</v>
      </c>
      <c r="B23" s="1139"/>
      <c r="C23" s="1139"/>
      <c r="D23" s="1140" t="s">
        <v>132</v>
      </c>
      <c r="E23" s="1140"/>
    </row>
    <row r="24" spans="1:6" x14ac:dyDescent="0.3">
      <c r="A24" s="407" t="s">
        <v>643</v>
      </c>
      <c r="B24" s="1137">
        <f>VLOOKUP(A24,$A$11:$E$20,3,0)</f>
        <v>0</v>
      </c>
      <c r="C24" s="1137"/>
      <c r="D24" s="1150"/>
      <c r="E24" s="1150"/>
      <c r="F24" s="408"/>
    </row>
    <row r="25" spans="1:6" x14ac:dyDescent="0.3">
      <c r="A25" s="407" t="s">
        <v>644</v>
      </c>
      <c r="B25" s="1137">
        <f>VLOOKUP(A25,$A$11:$E$20,3,0)</f>
        <v>0</v>
      </c>
      <c r="C25" s="1137"/>
      <c r="D25" s="1151"/>
      <c r="E25" s="1151"/>
      <c r="F25" s="408"/>
    </row>
    <row r="26" spans="1:6" x14ac:dyDescent="0.3">
      <c r="A26" s="407" t="s">
        <v>645</v>
      </c>
      <c r="B26" s="1137">
        <f>VLOOKUP(A26,$A$11:$E$20,3,0)</f>
        <v>0</v>
      </c>
      <c r="C26" s="1137"/>
      <c r="D26" s="1152"/>
      <c r="E26" s="1152"/>
      <c r="F26" s="408"/>
    </row>
    <row r="27" spans="1:6" x14ac:dyDescent="0.3">
      <c r="A27" s="429" t="s">
        <v>28</v>
      </c>
      <c r="B27" s="430" t="s">
        <v>37</v>
      </c>
      <c r="C27" s="430" t="s">
        <v>29</v>
      </c>
      <c r="D27" s="430" t="s">
        <v>138</v>
      </c>
      <c r="E27" s="430" t="s">
        <v>139</v>
      </c>
      <c r="F27" s="408"/>
    </row>
    <row r="28" spans="1:6" x14ac:dyDescent="0.3">
      <c r="A28" s="431" t="s">
        <v>1010</v>
      </c>
      <c r="B28" s="404" t="s">
        <v>650</v>
      </c>
      <c r="C28" s="403" t="s">
        <v>94</v>
      </c>
      <c r="D28" s="405">
        <f>$D$22</f>
        <v>45607</v>
      </c>
      <c r="E28" s="406"/>
      <c r="F28" s="214" t="str">
        <f>VLOOKUP(A28,COMPOSIÇÃO!A:H,1,0)</f>
        <v>CT2</v>
      </c>
    </row>
    <row r="29" spans="1:6" x14ac:dyDescent="0.3">
      <c r="A29" s="430" t="s">
        <v>140</v>
      </c>
      <c r="B29" s="1139"/>
      <c r="C29" s="1139"/>
      <c r="D29" s="1140" t="s">
        <v>132</v>
      </c>
      <c r="E29" s="1140"/>
      <c r="F29" s="408"/>
    </row>
    <row r="30" spans="1:6" x14ac:dyDescent="0.3">
      <c r="A30" s="400" t="s">
        <v>644</v>
      </c>
      <c r="B30" s="1137">
        <f>VLOOKUP(A30,$A$11:$E$20,3,0)</f>
        <v>0</v>
      </c>
      <c r="C30" s="1137"/>
      <c r="D30" s="1138"/>
      <c r="E30" s="1138"/>
      <c r="F30" s="408"/>
    </row>
    <row r="31" spans="1:6" x14ac:dyDescent="0.3">
      <c r="A31" s="400" t="s">
        <v>647</v>
      </c>
      <c r="B31" s="1137">
        <f>VLOOKUP(A31,$A$11:$E$20,3,0)</f>
        <v>0</v>
      </c>
      <c r="C31" s="1137"/>
      <c r="D31" s="1138"/>
      <c r="E31" s="1138"/>
      <c r="F31" s="408"/>
    </row>
    <row r="32" spans="1:6" x14ac:dyDescent="0.3">
      <c r="A32" s="400" t="s">
        <v>648</v>
      </c>
      <c r="B32" s="1137">
        <f>VLOOKUP(A32,$A$11:$E$20,3,0)</f>
        <v>0</v>
      </c>
      <c r="C32" s="1137"/>
      <c r="D32" s="1138"/>
      <c r="E32" s="1138"/>
      <c r="F32" s="408"/>
    </row>
    <row r="33" spans="1:6" x14ac:dyDescent="0.3">
      <c r="A33" s="429" t="s">
        <v>28</v>
      </c>
      <c r="B33" s="430" t="s">
        <v>37</v>
      </c>
      <c r="C33" s="430" t="s">
        <v>29</v>
      </c>
      <c r="D33" s="430" t="s">
        <v>138</v>
      </c>
      <c r="E33" s="430" t="s">
        <v>139</v>
      </c>
      <c r="F33" s="408"/>
    </row>
    <row r="34" spans="1:6" ht="25.5" x14ac:dyDescent="0.3">
      <c r="A34" s="431" t="s">
        <v>1011</v>
      </c>
      <c r="B34" s="404" t="s">
        <v>642</v>
      </c>
      <c r="C34" s="403" t="s">
        <v>1007</v>
      </c>
      <c r="D34" s="405"/>
      <c r="E34" s="406"/>
      <c r="F34" s="214" t="str">
        <f>VLOOKUP(A34,COMPOSIÇÃO!A:H,1,0)</f>
        <v>CT3</v>
      </c>
    </row>
    <row r="35" spans="1:6" x14ac:dyDescent="0.3">
      <c r="A35" s="430" t="s">
        <v>140</v>
      </c>
      <c r="B35" s="1139"/>
      <c r="C35" s="1139"/>
      <c r="D35" s="1140"/>
      <c r="E35" s="1140"/>
      <c r="F35" s="408"/>
    </row>
    <row r="36" spans="1:6" x14ac:dyDescent="0.3">
      <c r="A36" s="400" t="s">
        <v>643</v>
      </c>
      <c r="B36" s="1137">
        <f>VLOOKUP(A36,$A$11:$E$20,3,0)</f>
        <v>0</v>
      </c>
      <c r="C36" s="1137"/>
      <c r="D36" s="1138"/>
      <c r="E36" s="1138"/>
      <c r="F36" s="408"/>
    </row>
    <row r="37" spans="1:6" x14ac:dyDescent="0.3">
      <c r="A37" s="400" t="s">
        <v>648</v>
      </c>
      <c r="B37" s="1137">
        <f>VLOOKUP(A37,$A$11:$E$20,3,0)</f>
        <v>0</v>
      </c>
      <c r="C37" s="1137"/>
      <c r="D37" s="1138"/>
      <c r="E37" s="1138"/>
      <c r="F37" s="408"/>
    </row>
    <row r="38" spans="1:6" x14ac:dyDescent="0.3">
      <c r="A38" s="400" t="s">
        <v>649</v>
      </c>
      <c r="B38" s="1137">
        <f>VLOOKUP(A38,$A$11:$E$20,3,0)</f>
        <v>0</v>
      </c>
      <c r="C38" s="1137"/>
      <c r="D38" s="1138"/>
      <c r="E38" s="1138"/>
      <c r="F38" s="408"/>
    </row>
    <row r="39" spans="1:6" x14ac:dyDescent="0.3">
      <c r="A39" s="429" t="s">
        <v>28</v>
      </c>
      <c r="B39" s="430" t="s">
        <v>37</v>
      </c>
      <c r="C39" s="430" t="s">
        <v>29</v>
      </c>
      <c r="D39" s="430" t="s">
        <v>138</v>
      </c>
      <c r="E39" s="430" t="s">
        <v>139</v>
      </c>
    </row>
    <row r="40" spans="1:6" ht="25.5" x14ac:dyDescent="0.3">
      <c r="A40" s="431" t="s">
        <v>1012</v>
      </c>
      <c r="B40" s="404" t="s">
        <v>1036</v>
      </c>
      <c r="C40" s="403" t="s">
        <v>32</v>
      </c>
      <c r="D40" s="405">
        <f>$D$22</f>
        <v>45607</v>
      </c>
      <c r="E40" s="406"/>
      <c r="F40" s="214" t="str">
        <f>VLOOKUP(A40,COMPOSIÇÃO!A:H,1,0)</f>
        <v>CT4</v>
      </c>
    </row>
    <row r="41" spans="1:6" x14ac:dyDescent="0.3">
      <c r="A41" s="430" t="s">
        <v>140</v>
      </c>
      <c r="B41" s="1139"/>
      <c r="C41" s="1139"/>
      <c r="D41" s="1140" t="s">
        <v>132</v>
      </c>
      <c r="E41" s="1140"/>
    </row>
    <row r="42" spans="1:6" x14ac:dyDescent="0.3">
      <c r="A42" s="400" t="str">
        <f>A17</f>
        <v>C44</v>
      </c>
      <c r="B42" s="1137">
        <f>VLOOKUP(A42,$A$11:$E$20,3,0)</f>
        <v>0</v>
      </c>
      <c r="C42" s="1137"/>
      <c r="D42" s="1138"/>
      <c r="E42" s="1138"/>
    </row>
    <row r="43" spans="1:6" x14ac:dyDescent="0.3">
      <c r="A43" s="400" t="str">
        <f>A18</f>
        <v>C45</v>
      </c>
      <c r="B43" s="1137">
        <f>VLOOKUP(A43,$A$11:$E$20,3,0)</f>
        <v>0</v>
      </c>
      <c r="C43" s="1137"/>
      <c r="D43" s="1138"/>
      <c r="E43" s="1138"/>
    </row>
    <row r="44" spans="1:6" x14ac:dyDescent="0.3">
      <c r="A44" s="400" t="str">
        <f>A19</f>
        <v>C46</v>
      </c>
      <c r="B44" s="1137">
        <f>VLOOKUP(A44,$A$11:$E$20,3,0)</f>
        <v>0</v>
      </c>
      <c r="C44" s="1137"/>
      <c r="D44" s="1138"/>
      <c r="E44" s="1138"/>
    </row>
  </sheetData>
  <dataConsolidate/>
  <mergeCells count="35">
    <mergeCell ref="B29:C29"/>
    <mergeCell ref="D29:E29"/>
    <mergeCell ref="B30:C30"/>
    <mergeCell ref="B24:C24"/>
    <mergeCell ref="D24:E24"/>
    <mergeCell ref="B25:C25"/>
    <mergeCell ref="D25:E25"/>
    <mergeCell ref="B26:C26"/>
    <mergeCell ref="D26:E26"/>
    <mergeCell ref="D30:E30"/>
    <mergeCell ref="A4:E4"/>
    <mergeCell ref="D5:E5"/>
    <mergeCell ref="D6:E8"/>
    <mergeCell ref="B23:C23"/>
    <mergeCell ref="D23:E23"/>
    <mergeCell ref="B31:C31"/>
    <mergeCell ref="D31:E31"/>
    <mergeCell ref="B38:C38"/>
    <mergeCell ref="D38:E38"/>
    <mergeCell ref="B35:C35"/>
    <mergeCell ref="D35:E35"/>
    <mergeCell ref="B36:C36"/>
    <mergeCell ref="D36:E36"/>
    <mergeCell ref="B37:C37"/>
    <mergeCell ref="D37:E37"/>
    <mergeCell ref="B32:C32"/>
    <mergeCell ref="D32:E32"/>
    <mergeCell ref="B43:C43"/>
    <mergeCell ref="D43:E43"/>
    <mergeCell ref="B44:C44"/>
    <mergeCell ref="D44:E44"/>
    <mergeCell ref="B41:C41"/>
    <mergeCell ref="D41:E41"/>
    <mergeCell ref="B42:C42"/>
    <mergeCell ref="D42:E42"/>
  </mergeCells>
  <phoneticPr fontId="2" type="noConversion"/>
  <printOptions horizontalCentered="1"/>
  <pageMargins left="0.7" right="0.7" top="0.75" bottom="0.75" header="0.3" footer="0.3"/>
  <pageSetup paperSize="9" scale="68" fitToHeight="0" orientation="portrait" r:id="rId1"/>
  <headerFooter>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AB71"/>
  <sheetViews>
    <sheetView topLeftCell="A10" workbookViewId="0">
      <selection activeCell="D70" sqref="D70:I72"/>
    </sheetView>
  </sheetViews>
  <sheetFormatPr defaultRowHeight="16.5" x14ac:dyDescent="0.3"/>
  <cols>
    <col min="1" max="1" width="8.28515625" style="214" bestFit="1" customWidth="1"/>
    <col min="2" max="2" width="15.28515625" style="263" customWidth="1"/>
    <col min="3" max="3" width="23.5703125" style="214" customWidth="1"/>
    <col min="4" max="4" width="7" style="214" bestFit="1" customWidth="1"/>
    <col min="5" max="6" width="12.42578125" style="214" bestFit="1" customWidth="1"/>
    <col min="7" max="7" width="7.28515625" style="214" bestFit="1" customWidth="1"/>
    <col min="8" max="8" width="8.7109375" style="214" bestFit="1" customWidth="1"/>
    <col min="9" max="9" width="12.42578125" style="214" customWidth="1"/>
    <col min="10" max="10" width="6.42578125" style="214" bestFit="1" customWidth="1"/>
    <col min="11" max="11" width="8.7109375" style="214" bestFit="1" customWidth="1"/>
    <col min="12" max="12" width="12.42578125" style="214" customWidth="1"/>
    <col min="13" max="13" width="7.28515625" style="214" bestFit="1" customWidth="1"/>
    <col min="14" max="14" width="8.7109375" style="214" bestFit="1" customWidth="1"/>
    <col min="15" max="15" width="12.42578125" style="214" customWidth="1"/>
    <col min="16" max="16" width="7.28515625" style="214" bestFit="1" customWidth="1"/>
    <col min="17" max="17" width="8.7109375" style="214" bestFit="1" customWidth="1"/>
    <col min="18" max="18" width="12.42578125" style="214" customWidth="1"/>
    <col min="19" max="19" width="6.42578125" style="214" bestFit="1" customWidth="1"/>
    <col min="20" max="20" width="8.7109375" style="214" bestFit="1" customWidth="1"/>
    <col min="21" max="21" width="12.42578125" style="214" customWidth="1"/>
    <col min="22" max="22" width="7.28515625" style="214" bestFit="1" customWidth="1"/>
    <col min="23" max="23" width="8.7109375" style="214" bestFit="1" customWidth="1"/>
    <col min="24" max="24" width="7.28515625" style="214" bestFit="1" customWidth="1"/>
    <col min="25" max="25" width="13.85546875" style="214" customWidth="1"/>
    <col min="26" max="26" width="6" style="214" bestFit="1" customWidth="1"/>
    <col min="27" max="27" width="13.85546875" style="214" customWidth="1"/>
    <col min="28" max="28" width="6" style="214" bestFit="1" customWidth="1"/>
    <col min="29" max="16384" width="9.140625" style="214"/>
  </cols>
  <sheetData>
    <row r="1" spans="1:28" ht="14.45" customHeight="1" x14ac:dyDescent="0.3">
      <c r="A1" s="529"/>
      <c r="B1" s="530"/>
      <c r="C1" s="1178"/>
      <c r="D1" s="1178"/>
      <c r="E1" s="1178"/>
      <c r="F1" s="1178"/>
      <c r="G1" s="1178"/>
      <c r="H1" s="1178"/>
      <c r="I1" s="1178"/>
      <c r="J1" s="1178"/>
      <c r="K1" s="1178"/>
      <c r="L1" s="1178"/>
      <c r="M1" s="1178"/>
      <c r="N1" s="1178"/>
      <c r="O1" s="1178"/>
      <c r="P1" s="1178"/>
      <c r="Q1" s="1178"/>
      <c r="R1" s="1178"/>
      <c r="S1" s="1178"/>
      <c r="T1" s="1178"/>
      <c r="U1" s="1178"/>
      <c r="V1" s="1178"/>
      <c r="W1" s="1178"/>
      <c r="X1" s="1178"/>
    </row>
    <row r="2" spans="1:28" ht="14.45" customHeight="1" x14ac:dyDescent="0.3">
      <c r="B2" s="526"/>
      <c r="C2" s="527"/>
      <c r="D2" s="528"/>
      <c r="E2" s="528"/>
      <c r="F2" s="526"/>
      <c r="G2" s="526"/>
      <c r="H2" s="526"/>
      <c r="I2" s="526"/>
      <c r="J2" s="526"/>
      <c r="K2" s="526"/>
      <c r="L2" s="526"/>
      <c r="M2" s="526"/>
      <c r="N2" s="526"/>
      <c r="O2" s="526"/>
      <c r="P2" s="526"/>
      <c r="Q2" s="526"/>
      <c r="R2" s="526"/>
      <c r="S2" s="526"/>
      <c r="T2" s="526"/>
      <c r="U2" s="526"/>
      <c r="V2" s="526"/>
      <c r="W2" s="526"/>
      <c r="X2" s="526"/>
    </row>
    <row r="3" spans="1:28" ht="14.45" customHeight="1" x14ac:dyDescent="0.3">
      <c r="A3" s="531"/>
      <c r="B3" s="532"/>
      <c r="C3" s="1179"/>
      <c r="D3" s="1179"/>
      <c r="E3" s="1179"/>
      <c r="F3" s="1179"/>
      <c r="G3" s="1179"/>
      <c r="H3" s="1179"/>
      <c r="I3" s="1179"/>
      <c r="J3" s="1179"/>
      <c r="K3" s="1179"/>
      <c r="L3" s="1179"/>
      <c r="M3" s="1179"/>
      <c r="N3" s="1179"/>
      <c r="O3" s="1179"/>
      <c r="P3" s="1179"/>
      <c r="Q3" s="1179"/>
      <c r="R3" s="1179"/>
      <c r="S3" s="1179"/>
      <c r="T3" s="1179"/>
      <c r="U3" s="1179"/>
      <c r="V3" s="1179"/>
      <c r="W3" s="1179"/>
      <c r="X3" s="1179"/>
    </row>
    <row r="4" spans="1:28" ht="20.25" customHeight="1" x14ac:dyDescent="0.3">
      <c r="A4" s="1180" t="s">
        <v>262</v>
      </c>
      <c r="B4" s="1142"/>
      <c r="C4" s="1142"/>
      <c r="D4" s="1142"/>
      <c r="E4" s="1142"/>
      <c r="F4" s="1142"/>
      <c r="G4" s="1142"/>
      <c r="H4" s="1142"/>
      <c r="I4" s="1142"/>
      <c r="J4" s="1142"/>
      <c r="K4" s="1142"/>
      <c r="L4" s="1142"/>
      <c r="M4" s="1142"/>
      <c r="N4" s="1142"/>
      <c r="O4" s="1142"/>
      <c r="P4" s="1142"/>
      <c r="Q4" s="1142"/>
      <c r="R4" s="1142"/>
      <c r="S4" s="1142"/>
      <c r="T4" s="1142"/>
      <c r="U4" s="1142"/>
      <c r="V4" s="1142"/>
      <c r="W4" s="1142"/>
      <c r="X4" s="1181"/>
    </row>
    <row r="5" spans="1:28" x14ac:dyDescent="0.3">
      <c r="A5" s="511" t="str">
        <f>ORÇAMENTO!B6</f>
        <v>OBJETO:</v>
      </c>
      <c r="B5" s="1186" t="str">
        <f>ORÇAMENTO!C6</f>
        <v>AMPLIAÇÃO DA CÂMARA MUNICIPAL</v>
      </c>
      <c r="C5" s="1187"/>
      <c r="D5" s="1187"/>
      <c r="E5" s="1187"/>
      <c r="F5" s="1187"/>
      <c r="G5" s="1187"/>
      <c r="H5" s="1187"/>
      <c r="I5" s="1187"/>
      <c r="J5" s="1187"/>
      <c r="K5" s="1187"/>
      <c r="L5" s="1187"/>
      <c r="M5" s="1187"/>
      <c r="N5" s="1187"/>
      <c r="O5" s="1187"/>
      <c r="P5" s="1187"/>
      <c r="Q5" s="1187"/>
      <c r="R5" s="1187"/>
      <c r="S5" s="1187"/>
      <c r="T5" s="1188"/>
      <c r="U5" s="1155" t="s">
        <v>33</v>
      </c>
      <c r="V5" s="1156"/>
      <c r="W5" s="1156"/>
      <c r="X5" s="1157"/>
    </row>
    <row r="6" spans="1:28" x14ac:dyDescent="0.3">
      <c r="A6" s="511" t="str">
        <f>ORÇAMENTO!B7</f>
        <v>MUNÍCIPIO:</v>
      </c>
      <c r="B6" s="1186" t="str">
        <f>ORÇAMENTO!C7</f>
        <v>SÃO GABRIEL DO OESTE - MS</v>
      </c>
      <c r="C6" s="1187"/>
      <c r="D6" s="1187"/>
      <c r="E6" s="1187"/>
      <c r="F6" s="1187"/>
      <c r="G6" s="1187"/>
      <c r="H6" s="1187"/>
      <c r="I6" s="1187"/>
      <c r="J6" s="1187"/>
      <c r="K6" s="1187"/>
      <c r="L6" s="1187"/>
      <c r="M6" s="1187"/>
      <c r="N6" s="1187"/>
      <c r="O6" s="1187"/>
      <c r="P6" s="1187"/>
      <c r="Q6" s="1187"/>
      <c r="R6" s="1187"/>
      <c r="S6" s="1187"/>
      <c r="T6" s="1188"/>
      <c r="U6" s="904">
        <f>ORÇAMENTO!K7</f>
        <v>0</v>
      </c>
      <c r="V6" s="895"/>
      <c r="W6" s="895"/>
      <c r="X6" s="905"/>
    </row>
    <row r="7" spans="1:28" x14ac:dyDescent="0.3">
      <c r="A7" s="511" t="str">
        <f>ORÇAMENTO!B8</f>
        <v>LOCAL:</v>
      </c>
      <c r="B7" s="1186" t="str">
        <f>ORÇAMENTO!C8</f>
        <v>AV. JUSCELINO KUBITSCECK, 958, LOT. CAPÃO REDONDO II</v>
      </c>
      <c r="C7" s="1187"/>
      <c r="D7" s="1187"/>
      <c r="E7" s="1187"/>
      <c r="F7" s="1187"/>
      <c r="G7" s="1187"/>
      <c r="H7" s="1187"/>
      <c r="I7" s="1187"/>
      <c r="J7" s="1187"/>
      <c r="K7" s="1187"/>
      <c r="L7" s="1187"/>
      <c r="M7" s="1187"/>
      <c r="N7" s="1187"/>
      <c r="O7" s="1187"/>
      <c r="P7" s="1187"/>
      <c r="Q7" s="1187"/>
      <c r="R7" s="1187"/>
      <c r="S7" s="1187"/>
      <c r="T7" s="1188"/>
      <c r="U7" s="904"/>
      <c r="V7" s="895"/>
      <c r="W7" s="895"/>
      <c r="X7" s="905"/>
    </row>
    <row r="8" spans="1:28" x14ac:dyDescent="0.3">
      <c r="A8" s="511" t="str">
        <f>ORÇAMENTO!B10</f>
        <v>SIST./REF.:</v>
      </c>
      <c r="B8" s="1186" t="str">
        <f>ORÇAMENTO!C10</f>
        <v>AGESUL(JUNHO/2024) SINAPI (SETEMBRO/2024) SBC (SETEMBRO/2024)</v>
      </c>
      <c r="C8" s="1187"/>
      <c r="D8" s="1187"/>
      <c r="E8" s="1187"/>
      <c r="F8" s="1187"/>
      <c r="G8" s="1187"/>
      <c r="H8" s="1187"/>
      <c r="I8" s="1187"/>
      <c r="J8" s="1187"/>
      <c r="K8" s="1187"/>
      <c r="L8" s="1187"/>
      <c r="M8" s="1187"/>
      <c r="N8" s="1187"/>
      <c r="O8" s="1187"/>
      <c r="P8" s="1187"/>
      <c r="Q8" s="1187"/>
      <c r="R8" s="1187"/>
      <c r="S8" s="1187"/>
      <c r="T8" s="1188"/>
      <c r="U8" s="1189"/>
      <c r="V8" s="1190"/>
      <c r="W8" s="1190"/>
      <c r="X8" s="1191"/>
    </row>
    <row r="9" spans="1:28" x14ac:dyDescent="0.3">
      <c r="A9" s="523"/>
      <c r="B9" s="524"/>
      <c r="C9" s="524"/>
      <c r="D9" s="524"/>
      <c r="E9" s="524"/>
      <c r="F9" s="524"/>
      <c r="G9" s="524"/>
      <c r="H9" s="524"/>
      <c r="I9" s="524"/>
      <c r="J9" s="524"/>
      <c r="K9" s="524"/>
      <c r="L9" s="524"/>
      <c r="M9" s="524"/>
      <c r="N9" s="524"/>
      <c r="O9" s="524"/>
      <c r="P9" s="524"/>
      <c r="Q9" s="524"/>
      <c r="R9" s="524"/>
      <c r="S9" s="524"/>
      <c r="T9" s="524"/>
      <c r="U9" s="525"/>
      <c r="V9" s="525"/>
      <c r="W9" s="525"/>
      <c r="X9" s="525"/>
    </row>
    <row r="10" spans="1:28" x14ac:dyDescent="0.3">
      <c r="A10" s="1169" t="s">
        <v>31</v>
      </c>
      <c r="B10" s="1182" t="s">
        <v>5</v>
      </c>
      <c r="C10" s="1183"/>
      <c r="D10" s="1165" t="s">
        <v>0</v>
      </c>
      <c r="E10" s="1167" t="s">
        <v>848</v>
      </c>
      <c r="F10" s="1158" t="s">
        <v>6</v>
      </c>
      <c r="G10" s="1159"/>
      <c r="H10" s="1160"/>
      <c r="I10" s="1158" t="s">
        <v>34</v>
      </c>
      <c r="J10" s="1159"/>
      <c r="K10" s="1160"/>
      <c r="L10" s="1158" t="s">
        <v>35</v>
      </c>
      <c r="M10" s="1159"/>
      <c r="N10" s="1160"/>
      <c r="O10" s="1158" t="s">
        <v>45</v>
      </c>
      <c r="P10" s="1159"/>
      <c r="Q10" s="1160"/>
      <c r="R10" s="1158" t="s">
        <v>191</v>
      </c>
      <c r="S10" s="1159"/>
      <c r="T10" s="1160"/>
      <c r="U10" s="1158" t="s">
        <v>192</v>
      </c>
      <c r="V10" s="1159"/>
      <c r="W10" s="1160"/>
      <c r="X10" s="426" t="s">
        <v>149</v>
      </c>
    </row>
    <row r="11" spans="1:28" x14ac:dyDescent="0.3">
      <c r="A11" s="1169" t="s">
        <v>4</v>
      </c>
      <c r="B11" s="1184"/>
      <c r="C11" s="1185"/>
      <c r="D11" s="1166"/>
      <c r="E11" s="1168"/>
      <c r="F11" s="215" t="s">
        <v>14</v>
      </c>
      <c r="G11" s="215" t="s">
        <v>0</v>
      </c>
      <c r="H11" s="216" t="s">
        <v>312</v>
      </c>
      <c r="I11" s="215" t="s">
        <v>14</v>
      </c>
      <c r="J11" s="215" t="s">
        <v>0</v>
      </c>
      <c r="K11" s="216" t="s">
        <v>312</v>
      </c>
      <c r="L11" s="215" t="s">
        <v>14</v>
      </c>
      <c r="M11" s="215" t="s">
        <v>0</v>
      </c>
      <c r="N11" s="216" t="s">
        <v>312</v>
      </c>
      <c r="O11" s="215" t="s">
        <v>14</v>
      </c>
      <c r="P11" s="215" t="s">
        <v>0</v>
      </c>
      <c r="Q11" s="216" t="s">
        <v>312</v>
      </c>
      <c r="R11" s="215" t="s">
        <v>14</v>
      </c>
      <c r="S11" s="215" t="s">
        <v>0</v>
      </c>
      <c r="T11" s="216" t="s">
        <v>312</v>
      </c>
      <c r="U11" s="215" t="s">
        <v>14</v>
      </c>
      <c r="V11" s="215" t="s">
        <v>0</v>
      </c>
      <c r="W11" s="216" t="s">
        <v>312</v>
      </c>
      <c r="X11" s="217"/>
    </row>
    <row r="12" spans="1:28" x14ac:dyDescent="0.3">
      <c r="A12" s="218" t="s">
        <v>143</v>
      </c>
      <c r="B12" s="1153" t="str">
        <f>VLOOKUP(A12,Tabela3[[ITEM]:[DESCRIÇÃO]],6,FALSE)</f>
        <v>SERVIÇOS PRELIMINARES</v>
      </c>
      <c r="C12" s="1154"/>
      <c r="D12" s="219" t="e">
        <f t="shared" ref="D12:D33" si="0">E12/E$34</f>
        <v>#DIV/0!</v>
      </c>
      <c r="E12" s="220">
        <f>VLOOKUP(A12,ORÇAMENTO!$B:$L,11,0)</f>
        <v>0</v>
      </c>
      <c r="F12" s="221">
        <f t="shared" ref="F12" si="1">G12*E12</f>
        <v>0</v>
      </c>
      <c r="G12" s="427"/>
      <c r="H12" s="223">
        <f t="shared" ref="H12" si="2">G12</f>
        <v>0</v>
      </c>
      <c r="I12" s="221">
        <f t="shared" ref="I12" si="3">J12*E12</f>
        <v>0</v>
      </c>
      <c r="J12" s="427"/>
      <c r="K12" s="223">
        <f t="shared" ref="K12" si="4">J12+H12</f>
        <v>0</v>
      </c>
      <c r="L12" s="221">
        <f>M12*E12</f>
        <v>0</v>
      </c>
      <c r="M12" s="427"/>
      <c r="N12" s="223">
        <f t="shared" ref="N12" si="5">M12+K12</f>
        <v>0</v>
      </c>
      <c r="O12" s="221">
        <f>P12*K12</f>
        <v>0</v>
      </c>
      <c r="P12" s="427"/>
      <c r="Q12" s="223">
        <f t="shared" ref="Q12" si="6">P12+N12</f>
        <v>0</v>
      </c>
      <c r="R12" s="221">
        <f>S12*N12</f>
        <v>0</v>
      </c>
      <c r="S12" s="427"/>
      <c r="T12" s="223">
        <f t="shared" ref="T12" si="7">S12+Q12</f>
        <v>0</v>
      </c>
      <c r="U12" s="221">
        <f>V12*Q12</f>
        <v>0</v>
      </c>
      <c r="V12" s="427"/>
      <c r="W12" s="223">
        <f t="shared" ref="W12" si="8">V12+T12</f>
        <v>0</v>
      </c>
      <c r="X12" s="224">
        <f>G12+J12+M12+P12+S12+V12</f>
        <v>0</v>
      </c>
    </row>
    <row r="13" spans="1:28" x14ac:dyDescent="0.3">
      <c r="A13" s="218" t="s">
        <v>384</v>
      </c>
      <c r="B13" s="1153" t="str">
        <f>VLOOKUP(A13,Tabela3[[ITEM]:[DESCRIÇÃO]],6,FALSE)</f>
        <v>DEMOLIÇÕES E RETIRADAS</v>
      </c>
      <c r="C13" s="1154"/>
      <c r="D13" s="219" t="e">
        <f t="shared" si="0"/>
        <v>#DIV/0!</v>
      </c>
      <c r="E13" s="220">
        <f>VLOOKUP(A13,ORÇAMENTO!$B:$L,11,0)</f>
        <v>0</v>
      </c>
      <c r="F13" s="221">
        <f t="shared" ref="F13:F19" si="9">G13*E13</f>
        <v>0</v>
      </c>
      <c r="G13" s="427"/>
      <c r="H13" s="223">
        <f t="shared" ref="H13:H19" si="10">G13</f>
        <v>0</v>
      </c>
      <c r="I13" s="221">
        <f t="shared" ref="I13:I19" si="11">J13*E13</f>
        <v>0</v>
      </c>
      <c r="J13" s="427"/>
      <c r="K13" s="223">
        <f t="shared" ref="K13:K19" si="12">J13+H13</f>
        <v>0</v>
      </c>
      <c r="L13" s="221">
        <f>M13*E13</f>
        <v>0</v>
      </c>
      <c r="M13" s="427"/>
      <c r="N13" s="223">
        <f t="shared" ref="N13:N31" si="13">M13+K13</f>
        <v>0</v>
      </c>
      <c r="O13" s="221">
        <f>P13*K13</f>
        <v>0</v>
      </c>
      <c r="P13" s="427"/>
      <c r="Q13" s="223">
        <f t="shared" ref="Q13:Q31" si="14">P13+N13</f>
        <v>0</v>
      </c>
      <c r="R13" s="221">
        <f>S13*N13</f>
        <v>0</v>
      </c>
      <c r="S13" s="427"/>
      <c r="T13" s="223">
        <f t="shared" ref="T13:T31" si="15">S13+Q13</f>
        <v>0</v>
      </c>
      <c r="U13" s="221">
        <f>V13*Q13</f>
        <v>0</v>
      </c>
      <c r="V13" s="427"/>
      <c r="W13" s="223">
        <f t="shared" ref="W13:W33" si="16">V13+T13</f>
        <v>0</v>
      </c>
      <c r="X13" s="224">
        <f>G13+J13+M13+P13+S13+V13</f>
        <v>0</v>
      </c>
      <c r="Z13" s="225"/>
      <c r="AB13" s="225"/>
    </row>
    <row r="14" spans="1:28" x14ac:dyDescent="0.3">
      <c r="A14" s="218" t="s">
        <v>387</v>
      </c>
      <c r="B14" s="1153" t="str">
        <f>VLOOKUP(A14,Tabela3[[ITEM]:[DESCRIÇÃO]],6,FALSE)</f>
        <v>MOVIMENTAÇÃO DE TERRA</v>
      </c>
      <c r="C14" s="1154"/>
      <c r="D14" s="219" t="e">
        <f t="shared" si="0"/>
        <v>#DIV/0!</v>
      </c>
      <c r="E14" s="220">
        <f>VLOOKUP(A14,ORÇAMENTO!$B:$L,11,0)</f>
        <v>0</v>
      </c>
      <c r="F14" s="221">
        <f t="shared" si="9"/>
        <v>0</v>
      </c>
      <c r="G14" s="427"/>
      <c r="H14" s="223">
        <f t="shared" si="10"/>
        <v>0</v>
      </c>
      <c r="I14" s="221">
        <f t="shared" si="11"/>
        <v>0</v>
      </c>
      <c r="J14" s="427"/>
      <c r="K14" s="223">
        <f t="shared" si="12"/>
        <v>0</v>
      </c>
      <c r="L14" s="221">
        <f t="shared" ref="L14:L31" si="17">M14*E14</f>
        <v>0</v>
      </c>
      <c r="M14" s="427"/>
      <c r="N14" s="223">
        <f t="shared" si="13"/>
        <v>0</v>
      </c>
      <c r="O14" s="221">
        <f>P14*K14</f>
        <v>0</v>
      </c>
      <c r="P14" s="427"/>
      <c r="Q14" s="223">
        <f t="shared" si="14"/>
        <v>0</v>
      </c>
      <c r="R14" s="221">
        <f>S14*N14</f>
        <v>0</v>
      </c>
      <c r="S14" s="427"/>
      <c r="T14" s="223">
        <f t="shared" si="15"/>
        <v>0</v>
      </c>
      <c r="U14" s="221">
        <f>V14*Q14</f>
        <v>0</v>
      </c>
      <c r="V14" s="427"/>
      <c r="W14" s="223">
        <f t="shared" si="16"/>
        <v>0</v>
      </c>
      <c r="X14" s="224">
        <f t="shared" ref="X14:X33" si="18">G14+J14+M14+P14+S14+V14</f>
        <v>0</v>
      </c>
      <c r="Z14" s="225"/>
      <c r="AB14" s="225"/>
    </row>
    <row r="15" spans="1:28" x14ac:dyDescent="0.3">
      <c r="A15" s="218" t="s">
        <v>389</v>
      </c>
      <c r="B15" s="1153" t="str">
        <f>VLOOKUP(A15,Tabela3[[ITEM]:[DESCRIÇÃO]],6,FALSE)</f>
        <v>ESTRUTURA DE CONCRETO ARMADO</v>
      </c>
      <c r="C15" s="1154"/>
      <c r="D15" s="219" t="e">
        <f t="shared" si="0"/>
        <v>#DIV/0!</v>
      </c>
      <c r="E15" s="220">
        <f>VLOOKUP(A15,ORÇAMENTO!$B:$L,11,0)</f>
        <v>0</v>
      </c>
      <c r="F15" s="221">
        <f t="shared" si="9"/>
        <v>0</v>
      </c>
      <c r="G15" s="427"/>
      <c r="H15" s="223">
        <f t="shared" si="10"/>
        <v>0</v>
      </c>
      <c r="I15" s="221">
        <f t="shared" si="11"/>
        <v>0</v>
      </c>
      <c r="J15" s="427"/>
      <c r="K15" s="223">
        <f t="shared" si="12"/>
        <v>0</v>
      </c>
      <c r="L15" s="221">
        <f t="shared" si="17"/>
        <v>0</v>
      </c>
      <c r="M15" s="427"/>
      <c r="N15" s="223">
        <f t="shared" si="13"/>
        <v>0</v>
      </c>
      <c r="O15" s="221">
        <f t="shared" ref="O15:O31" si="19">P15*E15</f>
        <v>0</v>
      </c>
      <c r="P15" s="427"/>
      <c r="Q15" s="223">
        <f t="shared" si="14"/>
        <v>0</v>
      </c>
      <c r="R15" s="221">
        <f t="shared" ref="R15:R31" si="20">S15*E15</f>
        <v>0</v>
      </c>
      <c r="S15" s="427"/>
      <c r="T15" s="223">
        <f>S15+Q15</f>
        <v>0</v>
      </c>
      <c r="U15" s="221">
        <f t="shared" ref="U15:U31" si="21">V15*E15</f>
        <v>0</v>
      </c>
      <c r="V15" s="427"/>
      <c r="W15" s="223">
        <f>V15+T15</f>
        <v>0</v>
      </c>
      <c r="X15" s="224">
        <f t="shared" si="18"/>
        <v>0</v>
      </c>
      <c r="Z15" s="225"/>
      <c r="AB15" s="225"/>
    </row>
    <row r="16" spans="1:28" x14ac:dyDescent="0.3">
      <c r="A16" s="218" t="s">
        <v>394</v>
      </c>
      <c r="B16" s="1153" t="str">
        <f>VLOOKUP(A16,Tabela3[[ITEM]:[DESCRIÇÃO]],6,FALSE)</f>
        <v>VEDAÇÃO</v>
      </c>
      <c r="C16" s="1154"/>
      <c r="D16" s="219" t="e">
        <f t="shared" si="0"/>
        <v>#DIV/0!</v>
      </c>
      <c r="E16" s="220">
        <f>VLOOKUP(A16,ORÇAMENTO!$B:$L,11,0)</f>
        <v>0</v>
      </c>
      <c r="F16" s="221">
        <f t="shared" si="9"/>
        <v>0</v>
      </c>
      <c r="G16" s="427"/>
      <c r="H16" s="223">
        <f t="shared" si="10"/>
        <v>0</v>
      </c>
      <c r="I16" s="221">
        <f t="shared" si="11"/>
        <v>0</v>
      </c>
      <c r="J16" s="427"/>
      <c r="K16" s="223">
        <f t="shared" si="12"/>
        <v>0</v>
      </c>
      <c r="L16" s="221">
        <f t="shared" si="17"/>
        <v>0</v>
      </c>
      <c r="M16" s="427"/>
      <c r="N16" s="223">
        <f t="shared" si="13"/>
        <v>0</v>
      </c>
      <c r="O16" s="221">
        <f t="shared" si="19"/>
        <v>0</v>
      </c>
      <c r="P16" s="427"/>
      <c r="Q16" s="223">
        <f t="shared" si="14"/>
        <v>0</v>
      </c>
      <c r="R16" s="221">
        <f t="shared" si="20"/>
        <v>0</v>
      </c>
      <c r="S16" s="427"/>
      <c r="T16" s="223">
        <f t="shared" si="15"/>
        <v>0</v>
      </c>
      <c r="U16" s="221">
        <f t="shared" si="21"/>
        <v>0</v>
      </c>
      <c r="V16" s="427"/>
      <c r="W16" s="223">
        <f t="shared" si="16"/>
        <v>0</v>
      </c>
      <c r="X16" s="224">
        <f t="shared" si="18"/>
        <v>0</v>
      </c>
      <c r="Z16" s="225"/>
      <c r="AB16" s="225"/>
    </row>
    <row r="17" spans="1:28" x14ac:dyDescent="0.3">
      <c r="A17" s="218" t="s">
        <v>396</v>
      </c>
      <c r="B17" s="1153" t="str">
        <f>VLOOKUP(A17,Tabela3[[ITEM]:[DESCRIÇÃO]],6,FALSE)</f>
        <v>COBERTURA</v>
      </c>
      <c r="C17" s="1154"/>
      <c r="D17" s="219" t="e">
        <f t="shared" si="0"/>
        <v>#DIV/0!</v>
      </c>
      <c r="E17" s="220">
        <f>VLOOKUP(A17,ORÇAMENTO!$B:$L,11,0)</f>
        <v>0</v>
      </c>
      <c r="F17" s="221">
        <f t="shared" si="9"/>
        <v>0</v>
      </c>
      <c r="G17" s="427"/>
      <c r="H17" s="223">
        <f t="shared" si="10"/>
        <v>0</v>
      </c>
      <c r="I17" s="221">
        <f t="shared" si="11"/>
        <v>0</v>
      </c>
      <c r="J17" s="427"/>
      <c r="K17" s="223">
        <f t="shared" si="12"/>
        <v>0</v>
      </c>
      <c r="L17" s="221">
        <f t="shared" si="17"/>
        <v>0</v>
      </c>
      <c r="M17" s="427"/>
      <c r="N17" s="223">
        <f t="shared" si="13"/>
        <v>0</v>
      </c>
      <c r="O17" s="221">
        <f t="shared" si="19"/>
        <v>0</v>
      </c>
      <c r="P17" s="427"/>
      <c r="Q17" s="223">
        <f t="shared" si="14"/>
        <v>0</v>
      </c>
      <c r="R17" s="221">
        <f t="shared" si="20"/>
        <v>0</v>
      </c>
      <c r="S17" s="427"/>
      <c r="T17" s="223">
        <f t="shared" si="15"/>
        <v>0</v>
      </c>
      <c r="U17" s="221">
        <f t="shared" si="21"/>
        <v>0</v>
      </c>
      <c r="V17" s="427"/>
      <c r="W17" s="223">
        <f t="shared" si="16"/>
        <v>0</v>
      </c>
      <c r="X17" s="224">
        <f t="shared" si="18"/>
        <v>0</v>
      </c>
      <c r="Z17" s="225"/>
      <c r="AB17" s="225"/>
    </row>
    <row r="18" spans="1:28" x14ac:dyDescent="0.3">
      <c r="A18" s="218" t="s">
        <v>399</v>
      </c>
      <c r="B18" s="1153" t="str">
        <f>VLOOKUP(A18,Tabela3[[ITEM]:[DESCRIÇÃO]],6,FALSE)</f>
        <v>REVESTIMENTO DE PAREDES E TETOS</v>
      </c>
      <c r="C18" s="1154"/>
      <c r="D18" s="219" t="e">
        <f t="shared" si="0"/>
        <v>#DIV/0!</v>
      </c>
      <c r="E18" s="220">
        <f>VLOOKUP(A18,ORÇAMENTO!$B:$L,11,0)</f>
        <v>0</v>
      </c>
      <c r="F18" s="221">
        <f t="shared" si="9"/>
        <v>0</v>
      </c>
      <c r="G18" s="427"/>
      <c r="H18" s="223">
        <f t="shared" si="10"/>
        <v>0</v>
      </c>
      <c r="I18" s="221">
        <f t="shared" si="11"/>
        <v>0</v>
      </c>
      <c r="J18" s="427"/>
      <c r="K18" s="223">
        <f t="shared" si="12"/>
        <v>0</v>
      </c>
      <c r="L18" s="221">
        <f t="shared" si="17"/>
        <v>0</v>
      </c>
      <c r="M18" s="427"/>
      <c r="N18" s="223">
        <f t="shared" si="13"/>
        <v>0</v>
      </c>
      <c r="O18" s="221">
        <f t="shared" si="19"/>
        <v>0</v>
      </c>
      <c r="P18" s="427"/>
      <c r="Q18" s="223">
        <f t="shared" si="14"/>
        <v>0</v>
      </c>
      <c r="R18" s="221">
        <f t="shared" si="20"/>
        <v>0</v>
      </c>
      <c r="S18" s="427"/>
      <c r="T18" s="223">
        <f t="shared" si="15"/>
        <v>0</v>
      </c>
      <c r="U18" s="221">
        <f t="shared" si="21"/>
        <v>0</v>
      </c>
      <c r="V18" s="427"/>
      <c r="W18" s="223">
        <f t="shared" si="16"/>
        <v>0</v>
      </c>
      <c r="X18" s="224">
        <f t="shared" si="18"/>
        <v>0</v>
      </c>
      <c r="Z18" s="225"/>
      <c r="AB18" s="225"/>
    </row>
    <row r="19" spans="1:28" x14ac:dyDescent="0.3">
      <c r="A19" s="218" t="s">
        <v>402</v>
      </c>
      <c r="B19" s="1153" t="str">
        <f>VLOOKUP(A19,Tabela3[[ITEM]:[DESCRIÇÃO]],6,FALSE)</f>
        <v>ESQUADRIAS, FERRAGENS E VIDROS</v>
      </c>
      <c r="C19" s="1154"/>
      <c r="D19" s="219" t="e">
        <f t="shared" si="0"/>
        <v>#DIV/0!</v>
      </c>
      <c r="E19" s="220">
        <f>VLOOKUP(A19,ORÇAMENTO!$B:$L,11,0)</f>
        <v>0</v>
      </c>
      <c r="F19" s="221">
        <f t="shared" si="9"/>
        <v>0</v>
      </c>
      <c r="G19" s="427"/>
      <c r="H19" s="223">
        <f t="shared" si="10"/>
        <v>0</v>
      </c>
      <c r="I19" s="221">
        <f t="shared" si="11"/>
        <v>0</v>
      </c>
      <c r="J19" s="427"/>
      <c r="K19" s="223">
        <f t="shared" si="12"/>
        <v>0</v>
      </c>
      <c r="L19" s="221">
        <f t="shared" si="17"/>
        <v>0</v>
      </c>
      <c r="M19" s="427"/>
      <c r="N19" s="223">
        <f t="shared" si="13"/>
        <v>0</v>
      </c>
      <c r="O19" s="221">
        <f t="shared" si="19"/>
        <v>0</v>
      </c>
      <c r="P19" s="427"/>
      <c r="Q19" s="223">
        <f t="shared" si="14"/>
        <v>0</v>
      </c>
      <c r="R19" s="221">
        <f t="shared" si="20"/>
        <v>0</v>
      </c>
      <c r="S19" s="427"/>
      <c r="T19" s="223">
        <f t="shared" si="15"/>
        <v>0</v>
      </c>
      <c r="U19" s="221">
        <f t="shared" si="21"/>
        <v>0</v>
      </c>
      <c r="V19" s="427"/>
      <c r="W19" s="223">
        <f t="shared" si="16"/>
        <v>0</v>
      </c>
      <c r="X19" s="224">
        <f t="shared" si="18"/>
        <v>0</v>
      </c>
      <c r="Z19" s="225"/>
      <c r="AB19" s="225"/>
    </row>
    <row r="20" spans="1:28" x14ac:dyDescent="0.3">
      <c r="A20" s="218" t="s">
        <v>450</v>
      </c>
      <c r="B20" s="1153" t="str">
        <f>VLOOKUP(A20,Tabela3[[ITEM]:[DESCRIÇÃO]],6,FALSE)</f>
        <v>PISO</v>
      </c>
      <c r="C20" s="1154"/>
      <c r="D20" s="219" t="e">
        <f t="shared" si="0"/>
        <v>#DIV/0!</v>
      </c>
      <c r="E20" s="220">
        <f>VLOOKUP(A20,ORÇAMENTO!$B:$L,11,0)</f>
        <v>0</v>
      </c>
      <c r="F20" s="221">
        <f t="shared" ref="F20:F25" si="22">G20*E20</f>
        <v>0</v>
      </c>
      <c r="G20" s="427"/>
      <c r="H20" s="223">
        <f t="shared" ref="H20:H25" si="23">G20</f>
        <v>0</v>
      </c>
      <c r="I20" s="221">
        <f t="shared" ref="I20:I25" si="24">J20*E20</f>
        <v>0</v>
      </c>
      <c r="J20" s="427"/>
      <c r="K20" s="223">
        <f t="shared" ref="K20:K25" si="25">J20+H20</f>
        <v>0</v>
      </c>
      <c r="L20" s="221">
        <f t="shared" si="17"/>
        <v>0</v>
      </c>
      <c r="M20" s="427"/>
      <c r="N20" s="223">
        <f t="shared" si="13"/>
        <v>0</v>
      </c>
      <c r="O20" s="221">
        <f t="shared" si="19"/>
        <v>0</v>
      </c>
      <c r="P20" s="427"/>
      <c r="Q20" s="223">
        <f t="shared" si="14"/>
        <v>0</v>
      </c>
      <c r="R20" s="221">
        <f t="shared" si="20"/>
        <v>0</v>
      </c>
      <c r="S20" s="427"/>
      <c r="T20" s="223">
        <f t="shared" si="15"/>
        <v>0</v>
      </c>
      <c r="U20" s="221">
        <f t="shared" si="21"/>
        <v>0</v>
      </c>
      <c r="V20" s="427"/>
      <c r="W20" s="223">
        <f t="shared" si="16"/>
        <v>0</v>
      </c>
      <c r="X20" s="224">
        <f t="shared" si="18"/>
        <v>0</v>
      </c>
      <c r="Z20" s="225"/>
      <c r="AB20" s="225"/>
    </row>
    <row r="21" spans="1:28" x14ac:dyDescent="0.3">
      <c r="A21" s="218" t="s">
        <v>451</v>
      </c>
      <c r="B21" s="1153" t="str">
        <f>VLOOKUP(A21,Tabela3[[ITEM]:[DESCRIÇÃO]],6,FALSE)</f>
        <v>HIDROSSANITÁRIO</v>
      </c>
      <c r="C21" s="1154"/>
      <c r="D21" s="219" t="e">
        <f t="shared" si="0"/>
        <v>#DIV/0!</v>
      </c>
      <c r="E21" s="220">
        <f>VLOOKUP(A21,ORÇAMENTO!$B:$L,11,0)</f>
        <v>0</v>
      </c>
      <c r="F21" s="221">
        <f t="shared" si="22"/>
        <v>0</v>
      </c>
      <c r="G21" s="427"/>
      <c r="H21" s="223">
        <f t="shared" si="23"/>
        <v>0</v>
      </c>
      <c r="I21" s="221">
        <f t="shared" si="24"/>
        <v>0</v>
      </c>
      <c r="J21" s="427"/>
      <c r="K21" s="223">
        <f t="shared" si="25"/>
        <v>0</v>
      </c>
      <c r="L21" s="221">
        <f t="shared" si="17"/>
        <v>0</v>
      </c>
      <c r="M21" s="427"/>
      <c r="N21" s="223">
        <f t="shared" si="13"/>
        <v>0</v>
      </c>
      <c r="O21" s="221">
        <f t="shared" si="19"/>
        <v>0</v>
      </c>
      <c r="P21" s="427"/>
      <c r="Q21" s="223">
        <f t="shared" si="14"/>
        <v>0</v>
      </c>
      <c r="R21" s="221">
        <f t="shared" si="20"/>
        <v>0</v>
      </c>
      <c r="S21" s="427"/>
      <c r="T21" s="223">
        <f t="shared" si="15"/>
        <v>0</v>
      </c>
      <c r="U21" s="221">
        <f t="shared" si="21"/>
        <v>0</v>
      </c>
      <c r="V21" s="427"/>
      <c r="W21" s="223">
        <f t="shared" si="16"/>
        <v>0</v>
      </c>
      <c r="X21" s="224">
        <f t="shared" si="18"/>
        <v>0</v>
      </c>
      <c r="Z21" s="225"/>
      <c r="AB21" s="225"/>
    </row>
    <row r="22" spans="1:28" x14ac:dyDescent="0.3">
      <c r="A22" s="218" t="s">
        <v>452</v>
      </c>
      <c r="B22" s="1153" t="str">
        <f>VLOOKUP(A22,Tabela3[[ITEM]:[DESCRIÇÃO]],6,FALSE)</f>
        <v>LOUÇAS, METAIS E ACESSÓRIOS</v>
      </c>
      <c r="C22" s="1154"/>
      <c r="D22" s="219" t="e">
        <f t="shared" si="0"/>
        <v>#DIV/0!</v>
      </c>
      <c r="E22" s="220">
        <f>VLOOKUP(A22,ORÇAMENTO!$B:$L,11,0)</f>
        <v>0</v>
      </c>
      <c r="F22" s="221">
        <f t="shared" si="22"/>
        <v>0</v>
      </c>
      <c r="G22" s="427"/>
      <c r="H22" s="223">
        <f t="shared" si="23"/>
        <v>0</v>
      </c>
      <c r="I22" s="221">
        <f t="shared" si="24"/>
        <v>0</v>
      </c>
      <c r="J22" s="427"/>
      <c r="K22" s="223">
        <f t="shared" si="25"/>
        <v>0</v>
      </c>
      <c r="L22" s="221">
        <f t="shared" si="17"/>
        <v>0</v>
      </c>
      <c r="M22" s="427"/>
      <c r="N22" s="223">
        <f t="shared" si="13"/>
        <v>0</v>
      </c>
      <c r="O22" s="221">
        <f t="shared" si="19"/>
        <v>0</v>
      </c>
      <c r="P22" s="427"/>
      <c r="Q22" s="223">
        <f t="shared" si="14"/>
        <v>0</v>
      </c>
      <c r="R22" s="221">
        <f t="shared" si="20"/>
        <v>0</v>
      </c>
      <c r="S22" s="427"/>
      <c r="T22" s="223">
        <f t="shared" si="15"/>
        <v>0</v>
      </c>
      <c r="U22" s="221">
        <f t="shared" si="21"/>
        <v>0</v>
      </c>
      <c r="V22" s="427"/>
      <c r="W22" s="223">
        <f t="shared" si="16"/>
        <v>0</v>
      </c>
      <c r="X22" s="224">
        <f t="shared" si="18"/>
        <v>0</v>
      </c>
      <c r="Z22" s="225"/>
      <c r="AB22" s="225"/>
    </row>
    <row r="23" spans="1:28" x14ac:dyDescent="0.3">
      <c r="A23" s="218" t="s">
        <v>453</v>
      </c>
      <c r="B23" s="1153" t="str">
        <f>VLOOKUP(A23,Tabela3[[ITEM]:[DESCRIÇÃO]],6,FALSE)</f>
        <v>INSTALAÇÕES ELETRICAS E SPDA</v>
      </c>
      <c r="C23" s="1154"/>
      <c r="D23" s="219" t="e">
        <f t="shared" si="0"/>
        <v>#DIV/0!</v>
      </c>
      <c r="E23" s="220">
        <f>VLOOKUP(A23,ORÇAMENTO!$B:$L,11,0)</f>
        <v>0</v>
      </c>
      <c r="F23" s="221">
        <f t="shared" si="22"/>
        <v>0</v>
      </c>
      <c r="G23" s="427"/>
      <c r="H23" s="223">
        <f t="shared" si="23"/>
        <v>0</v>
      </c>
      <c r="I23" s="221">
        <f t="shared" si="24"/>
        <v>0</v>
      </c>
      <c r="J23" s="427"/>
      <c r="K23" s="223">
        <f t="shared" si="25"/>
        <v>0</v>
      </c>
      <c r="L23" s="221">
        <f t="shared" si="17"/>
        <v>0</v>
      </c>
      <c r="M23" s="427"/>
      <c r="N23" s="223">
        <f t="shared" si="13"/>
        <v>0</v>
      </c>
      <c r="O23" s="221">
        <f t="shared" si="19"/>
        <v>0</v>
      </c>
      <c r="P23" s="427"/>
      <c r="Q23" s="223">
        <f t="shared" si="14"/>
        <v>0</v>
      </c>
      <c r="R23" s="221">
        <f t="shared" si="20"/>
        <v>0</v>
      </c>
      <c r="S23" s="427"/>
      <c r="T23" s="223">
        <f t="shared" si="15"/>
        <v>0</v>
      </c>
      <c r="U23" s="221">
        <f t="shared" si="21"/>
        <v>0</v>
      </c>
      <c r="V23" s="427"/>
      <c r="W23" s="223">
        <f t="shared" si="16"/>
        <v>0</v>
      </c>
      <c r="X23" s="224">
        <f t="shared" si="18"/>
        <v>0</v>
      </c>
      <c r="Z23" s="225"/>
      <c r="AB23" s="225"/>
    </row>
    <row r="24" spans="1:28" x14ac:dyDescent="0.3">
      <c r="A24" s="218" t="s">
        <v>454</v>
      </c>
      <c r="B24" s="1153" t="str">
        <f>VLOOKUP(A24,Tabela3[[ITEM]:[DESCRIÇÃO]],6,FALSE)</f>
        <v>PREVENÇÃO DE COMBATE A INCÊNDIO E PÂNICO</v>
      </c>
      <c r="C24" s="1154"/>
      <c r="D24" s="219" t="e">
        <f t="shared" si="0"/>
        <v>#DIV/0!</v>
      </c>
      <c r="E24" s="220">
        <f>VLOOKUP(A24,ORÇAMENTO!$B:$L,11,0)</f>
        <v>0</v>
      </c>
      <c r="F24" s="221">
        <f t="shared" si="22"/>
        <v>0</v>
      </c>
      <c r="G24" s="427"/>
      <c r="H24" s="223">
        <f t="shared" si="23"/>
        <v>0</v>
      </c>
      <c r="I24" s="221">
        <f t="shared" si="24"/>
        <v>0</v>
      </c>
      <c r="J24" s="427"/>
      <c r="K24" s="223">
        <f t="shared" si="25"/>
        <v>0</v>
      </c>
      <c r="L24" s="221">
        <f t="shared" si="17"/>
        <v>0</v>
      </c>
      <c r="M24" s="427"/>
      <c r="N24" s="223">
        <f t="shared" si="13"/>
        <v>0</v>
      </c>
      <c r="O24" s="221">
        <f t="shared" si="19"/>
        <v>0</v>
      </c>
      <c r="P24" s="427"/>
      <c r="Q24" s="223">
        <f t="shared" si="14"/>
        <v>0</v>
      </c>
      <c r="R24" s="221">
        <f t="shared" si="20"/>
        <v>0</v>
      </c>
      <c r="S24" s="427"/>
      <c r="T24" s="223">
        <f t="shared" si="15"/>
        <v>0</v>
      </c>
      <c r="U24" s="221">
        <f t="shared" si="21"/>
        <v>0</v>
      </c>
      <c r="V24" s="427"/>
      <c r="W24" s="223">
        <f t="shared" si="16"/>
        <v>0</v>
      </c>
      <c r="X24" s="224">
        <f t="shared" si="18"/>
        <v>0</v>
      </c>
      <c r="Z24" s="225"/>
      <c r="AB24" s="225"/>
    </row>
    <row r="25" spans="1:28" x14ac:dyDescent="0.3">
      <c r="A25" s="218" t="s">
        <v>455</v>
      </c>
      <c r="B25" s="1153" t="str">
        <f>VLOOKUP(A25,Tabela3[[ITEM]:[DESCRIÇÃO]],6,FALSE)</f>
        <v>URBANIZAÇÃO</v>
      </c>
      <c r="C25" s="1154"/>
      <c r="D25" s="219" t="e">
        <f t="shared" si="0"/>
        <v>#DIV/0!</v>
      </c>
      <c r="E25" s="220">
        <f>VLOOKUP(A25,ORÇAMENTO!$B:$L,11,0)</f>
        <v>0</v>
      </c>
      <c r="F25" s="221">
        <f t="shared" si="22"/>
        <v>0</v>
      </c>
      <c r="G25" s="427"/>
      <c r="H25" s="223">
        <f t="shared" si="23"/>
        <v>0</v>
      </c>
      <c r="I25" s="221">
        <f t="shared" si="24"/>
        <v>0</v>
      </c>
      <c r="J25" s="427"/>
      <c r="K25" s="223">
        <f t="shared" si="25"/>
        <v>0</v>
      </c>
      <c r="L25" s="221">
        <f t="shared" si="17"/>
        <v>0</v>
      </c>
      <c r="M25" s="427"/>
      <c r="N25" s="223">
        <f t="shared" si="13"/>
        <v>0</v>
      </c>
      <c r="O25" s="221">
        <f t="shared" si="19"/>
        <v>0</v>
      </c>
      <c r="P25" s="427"/>
      <c r="Q25" s="223">
        <f t="shared" si="14"/>
        <v>0</v>
      </c>
      <c r="R25" s="221">
        <f t="shared" si="20"/>
        <v>0</v>
      </c>
      <c r="S25" s="427"/>
      <c r="T25" s="223">
        <f t="shared" si="15"/>
        <v>0</v>
      </c>
      <c r="U25" s="221">
        <f t="shared" si="21"/>
        <v>0</v>
      </c>
      <c r="V25" s="427"/>
      <c r="W25" s="223">
        <f t="shared" si="16"/>
        <v>0</v>
      </c>
      <c r="X25" s="224">
        <f t="shared" si="18"/>
        <v>0</v>
      </c>
      <c r="Z25" s="225"/>
      <c r="AB25" s="225"/>
    </row>
    <row r="26" spans="1:28" x14ac:dyDescent="0.3">
      <c r="A26" s="218" t="s">
        <v>456</v>
      </c>
      <c r="B26" s="1153" t="str">
        <f>VLOOKUP(A26,Tabela3[[ITEM]:[DESCRIÇÃO]],6,FALSE)</f>
        <v>PINTURA</v>
      </c>
      <c r="C26" s="1154"/>
      <c r="D26" s="219" t="e">
        <f t="shared" si="0"/>
        <v>#DIV/0!</v>
      </c>
      <c r="E26" s="220">
        <f>VLOOKUP(A26,ORÇAMENTO!$B:$L,11,0)</f>
        <v>0</v>
      </c>
      <c r="F26" s="221">
        <f t="shared" ref="F26:F33" si="26">G26*E26</f>
        <v>0</v>
      </c>
      <c r="G26" s="427"/>
      <c r="H26" s="223">
        <f t="shared" ref="H26:H31" si="27">G26</f>
        <v>0</v>
      </c>
      <c r="I26" s="221">
        <f t="shared" ref="I26:I31" si="28">J26*E26</f>
        <v>0</v>
      </c>
      <c r="J26" s="427"/>
      <c r="K26" s="223">
        <f t="shared" ref="K26:K31" si="29">J26+H26</f>
        <v>0</v>
      </c>
      <c r="L26" s="221">
        <f t="shared" si="17"/>
        <v>0</v>
      </c>
      <c r="M26" s="427"/>
      <c r="N26" s="223">
        <f t="shared" si="13"/>
        <v>0</v>
      </c>
      <c r="O26" s="221">
        <f t="shared" si="19"/>
        <v>0</v>
      </c>
      <c r="P26" s="427"/>
      <c r="Q26" s="223">
        <f t="shared" si="14"/>
        <v>0</v>
      </c>
      <c r="R26" s="221">
        <f t="shared" si="20"/>
        <v>0</v>
      </c>
      <c r="S26" s="427"/>
      <c r="T26" s="223">
        <f t="shared" si="15"/>
        <v>0</v>
      </c>
      <c r="U26" s="221">
        <f t="shared" si="21"/>
        <v>0</v>
      </c>
      <c r="V26" s="427"/>
      <c r="W26" s="223">
        <f t="shared" si="16"/>
        <v>0</v>
      </c>
      <c r="X26" s="224">
        <f t="shared" si="18"/>
        <v>0</v>
      </c>
      <c r="Z26" s="225"/>
      <c r="AB26" s="225"/>
    </row>
    <row r="27" spans="1:28" x14ac:dyDescent="0.3">
      <c r="A27" s="218" t="s">
        <v>457</v>
      </c>
      <c r="B27" s="1153" t="str">
        <f>VLOOKUP(A27,Tabela3[[ITEM]:[DESCRIÇÃO]],6,FALSE)</f>
        <v>PEDRAS, BANCADAS E DIVISÓRIAS</v>
      </c>
      <c r="C27" s="1154"/>
      <c r="D27" s="219" t="e">
        <f t="shared" si="0"/>
        <v>#DIV/0!</v>
      </c>
      <c r="E27" s="220">
        <f>VLOOKUP(A27,ORÇAMENTO!$B:$L,11,0)</f>
        <v>0</v>
      </c>
      <c r="F27" s="221">
        <f t="shared" si="26"/>
        <v>0</v>
      </c>
      <c r="G27" s="427"/>
      <c r="H27" s="223">
        <f t="shared" si="27"/>
        <v>0</v>
      </c>
      <c r="I27" s="221">
        <f t="shared" si="28"/>
        <v>0</v>
      </c>
      <c r="J27" s="427"/>
      <c r="K27" s="223">
        <f t="shared" si="29"/>
        <v>0</v>
      </c>
      <c r="L27" s="221">
        <f t="shared" si="17"/>
        <v>0</v>
      </c>
      <c r="M27" s="427"/>
      <c r="N27" s="223">
        <f t="shared" si="13"/>
        <v>0</v>
      </c>
      <c r="O27" s="221">
        <f t="shared" si="19"/>
        <v>0</v>
      </c>
      <c r="P27" s="427"/>
      <c r="Q27" s="223">
        <f t="shared" si="14"/>
        <v>0</v>
      </c>
      <c r="R27" s="221">
        <f t="shared" si="20"/>
        <v>0</v>
      </c>
      <c r="S27" s="427"/>
      <c r="T27" s="223">
        <f t="shared" si="15"/>
        <v>0</v>
      </c>
      <c r="U27" s="221">
        <f t="shared" si="21"/>
        <v>0</v>
      </c>
      <c r="V27" s="427"/>
      <c r="W27" s="223">
        <f t="shared" si="16"/>
        <v>0</v>
      </c>
      <c r="X27" s="224">
        <f t="shared" si="18"/>
        <v>0</v>
      </c>
      <c r="Z27" s="225"/>
      <c r="AB27" s="225"/>
    </row>
    <row r="28" spans="1:28" x14ac:dyDescent="0.3">
      <c r="A28" s="218" t="s">
        <v>458</v>
      </c>
      <c r="B28" s="1153" t="str">
        <f>VLOOKUP(A28,Tabela3[[ITEM]:[DESCRIÇÃO]],6,FALSE)</f>
        <v>CLIMATIZAÇÃO</v>
      </c>
      <c r="C28" s="1154"/>
      <c r="D28" s="219" t="e">
        <f t="shared" si="0"/>
        <v>#DIV/0!</v>
      </c>
      <c r="E28" s="220">
        <f>VLOOKUP(A28,ORÇAMENTO!$B:$L,11,0)</f>
        <v>0</v>
      </c>
      <c r="F28" s="221">
        <f t="shared" si="26"/>
        <v>0</v>
      </c>
      <c r="G28" s="427"/>
      <c r="H28" s="223">
        <f t="shared" si="27"/>
        <v>0</v>
      </c>
      <c r="I28" s="221">
        <f t="shared" si="28"/>
        <v>0</v>
      </c>
      <c r="J28" s="427"/>
      <c r="K28" s="223">
        <f t="shared" si="29"/>
        <v>0</v>
      </c>
      <c r="L28" s="221">
        <f t="shared" si="17"/>
        <v>0</v>
      </c>
      <c r="M28" s="427"/>
      <c r="N28" s="223">
        <f t="shared" si="13"/>
        <v>0</v>
      </c>
      <c r="O28" s="221">
        <f t="shared" si="19"/>
        <v>0</v>
      </c>
      <c r="P28" s="427"/>
      <c r="Q28" s="223">
        <f t="shared" si="14"/>
        <v>0</v>
      </c>
      <c r="R28" s="221">
        <f t="shared" si="20"/>
        <v>0</v>
      </c>
      <c r="S28" s="427"/>
      <c r="T28" s="223">
        <f t="shared" si="15"/>
        <v>0</v>
      </c>
      <c r="U28" s="221">
        <f t="shared" si="21"/>
        <v>0</v>
      </c>
      <c r="V28" s="427"/>
      <c r="W28" s="223">
        <f t="shared" si="16"/>
        <v>0</v>
      </c>
      <c r="X28" s="224">
        <f t="shared" si="18"/>
        <v>0</v>
      </c>
      <c r="Z28" s="225"/>
      <c r="AB28" s="225"/>
    </row>
    <row r="29" spans="1:28" x14ac:dyDescent="0.3">
      <c r="A29" s="218" t="s">
        <v>459</v>
      </c>
      <c r="B29" s="1153" t="str">
        <f>VLOOKUP(A29,Tabela3[[ITEM]:[DESCRIÇÃO]],6,FALSE)</f>
        <v>CABEAMENTO ESTRUTURADO</v>
      </c>
      <c r="C29" s="1154"/>
      <c r="D29" s="219" t="e">
        <f t="shared" si="0"/>
        <v>#DIV/0!</v>
      </c>
      <c r="E29" s="220">
        <f>VLOOKUP(A29,ORÇAMENTO!$B:$L,11,0)</f>
        <v>0</v>
      </c>
      <c r="F29" s="221">
        <f t="shared" ref="F29" si="30">G29*E29</f>
        <v>0</v>
      </c>
      <c r="G29" s="427"/>
      <c r="H29" s="223">
        <f t="shared" ref="H29" si="31">G29</f>
        <v>0</v>
      </c>
      <c r="I29" s="221">
        <f t="shared" ref="I29" si="32">J29*E29</f>
        <v>0</v>
      </c>
      <c r="J29" s="427"/>
      <c r="K29" s="223">
        <f t="shared" ref="K29" si="33">J29+H29</f>
        <v>0</v>
      </c>
      <c r="L29" s="221">
        <f t="shared" ref="L29" si="34">M29*E29</f>
        <v>0</v>
      </c>
      <c r="M29" s="427"/>
      <c r="N29" s="223">
        <f t="shared" ref="N29" si="35">M29+K29</f>
        <v>0</v>
      </c>
      <c r="O29" s="221">
        <f t="shared" ref="O29" si="36">P29*E29</f>
        <v>0</v>
      </c>
      <c r="P29" s="427"/>
      <c r="Q29" s="223">
        <f t="shared" ref="Q29" si="37">P29+N29</f>
        <v>0</v>
      </c>
      <c r="R29" s="221">
        <f t="shared" ref="R29" si="38">S29*E29</f>
        <v>0</v>
      </c>
      <c r="S29" s="427"/>
      <c r="T29" s="223">
        <f t="shared" ref="T29" si="39">S29+Q29</f>
        <v>0</v>
      </c>
      <c r="U29" s="221">
        <f t="shared" ref="U29" si="40">V29*E29</f>
        <v>0</v>
      </c>
      <c r="V29" s="427"/>
      <c r="W29" s="223">
        <f t="shared" ref="W29" si="41">V29+T29</f>
        <v>0</v>
      </c>
      <c r="X29" s="224">
        <f t="shared" ref="X29" si="42">G29+J29+M29+P29+S29+V29</f>
        <v>0</v>
      </c>
      <c r="Z29" s="225"/>
      <c r="AB29" s="225"/>
    </row>
    <row r="30" spans="1:28" x14ac:dyDescent="0.3">
      <c r="A30" s="218" t="s">
        <v>460</v>
      </c>
      <c r="B30" s="1153" t="str">
        <f>VLOOKUP(A30,Tabela3[[ITEM]:[DESCRIÇÃO]],6,FALSE)</f>
        <v>ESTRUTURA METÁLICA E FACHADA</v>
      </c>
      <c r="C30" s="1154"/>
      <c r="D30" s="219" t="e">
        <f t="shared" si="0"/>
        <v>#DIV/0!</v>
      </c>
      <c r="E30" s="220">
        <f>VLOOKUP(A30,ORÇAMENTO!$B:$L,11,0)</f>
        <v>0</v>
      </c>
      <c r="F30" s="221">
        <f t="shared" ref="F30" si="43">G30*E30</f>
        <v>0</v>
      </c>
      <c r="G30" s="427"/>
      <c r="H30" s="223">
        <f t="shared" ref="H30" si="44">G30</f>
        <v>0</v>
      </c>
      <c r="I30" s="221">
        <f t="shared" ref="I30" si="45">J30*E30</f>
        <v>0</v>
      </c>
      <c r="J30" s="427"/>
      <c r="K30" s="223">
        <f t="shared" ref="K30" si="46">J30+H30</f>
        <v>0</v>
      </c>
      <c r="L30" s="221">
        <f t="shared" ref="L30" si="47">M30*E30</f>
        <v>0</v>
      </c>
      <c r="M30" s="427"/>
      <c r="N30" s="223">
        <f t="shared" ref="N30" si="48">M30+K30</f>
        <v>0</v>
      </c>
      <c r="O30" s="221">
        <f t="shared" ref="O30" si="49">P30*E30</f>
        <v>0</v>
      </c>
      <c r="P30" s="427"/>
      <c r="Q30" s="223">
        <f t="shared" ref="Q30" si="50">P30+N30</f>
        <v>0</v>
      </c>
      <c r="R30" s="221">
        <f t="shared" ref="R30" si="51">S30*E30</f>
        <v>0</v>
      </c>
      <c r="S30" s="427"/>
      <c r="T30" s="223">
        <f t="shared" ref="T30" si="52">S30+Q30</f>
        <v>0</v>
      </c>
      <c r="U30" s="221">
        <f t="shared" ref="U30" si="53">V30*E30</f>
        <v>0</v>
      </c>
      <c r="V30" s="427"/>
      <c r="W30" s="223">
        <f t="shared" ref="W30" si="54">V30+T30</f>
        <v>0</v>
      </c>
      <c r="X30" s="224">
        <f t="shared" ref="X30" si="55">G30+J30+M30+P30+S30+V30</f>
        <v>0</v>
      </c>
      <c r="Z30" s="225"/>
      <c r="AB30" s="225"/>
    </row>
    <row r="31" spans="1:28" x14ac:dyDescent="0.3">
      <c r="A31" s="218" t="s">
        <v>461</v>
      </c>
      <c r="B31" s="1153" t="str">
        <f>VLOOKUP(A31,Tabela3[[ITEM]:[DESCRIÇÃO]],6,FALSE)</f>
        <v>SERVIÇOS COMPLEMENTARES</v>
      </c>
      <c r="C31" s="1154"/>
      <c r="D31" s="219" t="e">
        <f t="shared" si="0"/>
        <v>#DIV/0!</v>
      </c>
      <c r="E31" s="220">
        <f>VLOOKUP(A31,ORÇAMENTO!$B:$L,11,0)</f>
        <v>0</v>
      </c>
      <c r="F31" s="221">
        <f t="shared" si="26"/>
        <v>0</v>
      </c>
      <c r="G31" s="427"/>
      <c r="H31" s="223">
        <f t="shared" si="27"/>
        <v>0</v>
      </c>
      <c r="I31" s="221">
        <f t="shared" si="28"/>
        <v>0</v>
      </c>
      <c r="J31" s="427"/>
      <c r="K31" s="223">
        <f t="shared" si="29"/>
        <v>0</v>
      </c>
      <c r="L31" s="221">
        <f t="shared" si="17"/>
        <v>0</v>
      </c>
      <c r="M31" s="427"/>
      <c r="N31" s="223">
        <f t="shared" si="13"/>
        <v>0</v>
      </c>
      <c r="O31" s="221">
        <f t="shared" si="19"/>
        <v>0</v>
      </c>
      <c r="P31" s="427"/>
      <c r="Q31" s="223">
        <f t="shared" si="14"/>
        <v>0</v>
      </c>
      <c r="R31" s="221">
        <f t="shared" si="20"/>
        <v>0</v>
      </c>
      <c r="S31" s="427"/>
      <c r="T31" s="223">
        <f t="shared" si="15"/>
        <v>0</v>
      </c>
      <c r="U31" s="221">
        <f t="shared" si="21"/>
        <v>0</v>
      </c>
      <c r="V31" s="427"/>
      <c r="W31" s="223">
        <f t="shared" si="16"/>
        <v>0</v>
      </c>
      <c r="X31" s="224">
        <f t="shared" si="18"/>
        <v>0</v>
      </c>
      <c r="Z31" s="225"/>
      <c r="AB31" s="225"/>
    </row>
    <row r="32" spans="1:28" x14ac:dyDescent="0.3">
      <c r="A32" s="218" t="s">
        <v>462</v>
      </c>
      <c r="B32" s="1153" t="str">
        <f>VLOOKUP(A32,Tabela3[[ITEM]:[DESCRIÇÃO]],6,FALSE)</f>
        <v xml:space="preserve">ADMINISTRAÇÃO LOCAL </v>
      </c>
      <c r="C32" s="1154"/>
      <c r="D32" s="219" t="e">
        <f t="shared" si="0"/>
        <v>#DIV/0!</v>
      </c>
      <c r="E32" s="220">
        <f>VLOOKUP(A32,ORÇAMENTO!$B:$L,11,0)</f>
        <v>0</v>
      </c>
      <c r="F32" s="221">
        <f t="shared" si="26"/>
        <v>0</v>
      </c>
      <c r="G32" s="427"/>
      <c r="H32" s="223">
        <f t="shared" ref="H32" si="56">G32</f>
        <v>0</v>
      </c>
      <c r="I32" s="221">
        <f t="shared" ref="I32" si="57">J32*E32</f>
        <v>0</v>
      </c>
      <c r="J32" s="427"/>
      <c r="K32" s="223">
        <f t="shared" ref="K32" si="58">J32+H32</f>
        <v>0</v>
      </c>
      <c r="L32" s="221">
        <f t="shared" ref="L32" si="59">M32*E32</f>
        <v>0</v>
      </c>
      <c r="M32" s="427"/>
      <c r="N32" s="223">
        <f t="shared" ref="N32" si="60">M32+K32</f>
        <v>0</v>
      </c>
      <c r="O32" s="221">
        <f t="shared" ref="O32" si="61">P32*E32</f>
        <v>0</v>
      </c>
      <c r="P32" s="427"/>
      <c r="Q32" s="223">
        <f t="shared" ref="Q32" si="62">P32+N32</f>
        <v>0</v>
      </c>
      <c r="R32" s="221">
        <f t="shared" ref="R32" si="63">S32*E32</f>
        <v>0</v>
      </c>
      <c r="S32" s="427"/>
      <c r="T32" s="223">
        <f t="shared" ref="T32" si="64">S32+Q32</f>
        <v>0</v>
      </c>
      <c r="U32" s="221">
        <f t="shared" ref="U32" si="65">V32*E32</f>
        <v>0</v>
      </c>
      <c r="V32" s="427"/>
      <c r="W32" s="223">
        <f t="shared" si="16"/>
        <v>0</v>
      </c>
      <c r="X32" s="224">
        <f t="shared" si="18"/>
        <v>0</v>
      </c>
      <c r="Z32" s="225"/>
      <c r="AB32" s="225"/>
    </row>
    <row r="33" spans="1:28" x14ac:dyDescent="0.3">
      <c r="A33" s="218" t="s">
        <v>621</v>
      </c>
      <c r="B33" s="1153" t="str">
        <f>VLOOKUP(A33,Tabela3[[ITEM]:[DESCRIÇÃO]],6,FALSE)</f>
        <v xml:space="preserve">LIMPEZA FINAL </v>
      </c>
      <c r="C33" s="1154"/>
      <c r="D33" s="219" t="e">
        <f t="shared" si="0"/>
        <v>#DIV/0!</v>
      </c>
      <c r="E33" s="220">
        <f>VLOOKUP(A33,ORÇAMENTO!$B:$L,11,0)</f>
        <v>0</v>
      </c>
      <c r="F33" s="221">
        <f t="shared" si="26"/>
        <v>0</v>
      </c>
      <c r="G33" s="427"/>
      <c r="H33" s="223">
        <f t="shared" ref="H33" si="66">G33</f>
        <v>0</v>
      </c>
      <c r="I33" s="221">
        <f t="shared" ref="I33" si="67">J33*E33</f>
        <v>0</v>
      </c>
      <c r="J33" s="427"/>
      <c r="K33" s="223">
        <f t="shared" ref="K33" si="68">J33+H33</f>
        <v>0</v>
      </c>
      <c r="L33" s="221">
        <f t="shared" ref="L33" si="69">M33*E33</f>
        <v>0</v>
      </c>
      <c r="M33" s="427"/>
      <c r="N33" s="223">
        <f t="shared" ref="N33" si="70">M33+K33</f>
        <v>0</v>
      </c>
      <c r="O33" s="221">
        <f t="shared" ref="O33" si="71">P33*E33</f>
        <v>0</v>
      </c>
      <c r="P33" s="427"/>
      <c r="Q33" s="223">
        <f t="shared" ref="Q33" si="72">P33+N33</f>
        <v>0</v>
      </c>
      <c r="R33" s="221">
        <f t="shared" ref="R33" si="73">S33*E33</f>
        <v>0</v>
      </c>
      <c r="S33" s="427"/>
      <c r="T33" s="223">
        <f t="shared" ref="T33" si="74">S33+Q33</f>
        <v>0</v>
      </c>
      <c r="U33" s="221">
        <f t="shared" ref="U33" si="75">V33*E33</f>
        <v>0</v>
      </c>
      <c r="V33" s="427"/>
      <c r="W33" s="223">
        <f t="shared" si="16"/>
        <v>0</v>
      </c>
      <c r="X33" s="224">
        <f t="shared" si="18"/>
        <v>0</v>
      </c>
      <c r="Z33" s="225"/>
      <c r="AB33" s="225"/>
    </row>
    <row r="34" spans="1:28" x14ac:dyDescent="0.3">
      <c r="A34" s="226"/>
      <c r="B34" s="227"/>
      <c r="C34" s="228"/>
      <c r="D34" s="229" t="e">
        <f>SUM(D12:D33)</f>
        <v>#DIV/0!</v>
      </c>
      <c r="E34" s="230">
        <f>SUM(E12:E33)</f>
        <v>0</v>
      </c>
      <c r="F34" s="231"/>
      <c r="G34" s="232"/>
      <c r="H34" s="233"/>
      <c r="I34" s="231"/>
      <c r="J34" s="232"/>
      <c r="K34" s="234"/>
      <c r="L34" s="235"/>
      <c r="M34" s="236"/>
      <c r="N34" s="237"/>
      <c r="O34" s="235"/>
      <c r="P34" s="236"/>
      <c r="Q34" s="237"/>
      <c r="R34" s="238"/>
      <c r="S34" s="239"/>
      <c r="T34" s="240"/>
      <c r="U34" s="238"/>
      <c r="V34" s="222"/>
      <c r="W34" s="239"/>
      <c r="X34" s="241"/>
      <c r="Z34" s="225"/>
      <c r="AB34" s="225"/>
    </row>
    <row r="35" spans="1:28" x14ac:dyDescent="0.3">
      <c r="A35" s="533"/>
      <c r="B35" s="1170" t="s">
        <v>849</v>
      </c>
      <c r="C35" s="1170"/>
      <c r="D35" s="1170"/>
      <c r="E35" s="1171"/>
      <c r="F35" s="242">
        <f>SUM(F12:F33)</f>
        <v>0</v>
      </c>
      <c r="G35" s="243"/>
      <c r="H35" s="244"/>
      <c r="I35" s="242">
        <f>SUM(I12:I33)</f>
        <v>0</v>
      </c>
      <c r="J35" s="243"/>
      <c r="K35" s="244"/>
      <c r="L35" s="242">
        <f>SUM(L12:L33)</f>
        <v>0</v>
      </c>
      <c r="M35" s="243"/>
      <c r="N35" s="244"/>
      <c r="O35" s="242">
        <f>SUM(O12:O33)</f>
        <v>0</v>
      </c>
      <c r="P35" s="243"/>
      <c r="Q35" s="244"/>
      <c r="R35" s="242">
        <f>SUM(R12:R33)</f>
        <v>0</v>
      </c>
      <c r="S35" s="243"/>
      <c r="T35" s="244"/>
      <c r="U35" s="242">
        <f>SUM(U12:U33)</f>
        <v>0</v>
      </c>
      <c r="V35" s="243"/>
      <c r="W35" s="244"/>
      <c r="X35" s="241"/>
    </row>
    <row r="36" spans="1:28" x14ac:dyDescent="0.3">
      <c r="A36" s="534"/>
      <c r="B36" s="1163" t="s">
        <v>1044</v>
      </c>
      <c r="C36" s="1163"/>
      <c r="D36" s="1163"/>
      <c r="E36" s="1164"/>
      <c r="F36" s="245">
        <f>F35</f>
        <v>0</v>
      </c>
      <c r="G36" s="246" t="e">
        <f>F35/$E$34</f>
        <v>#DIV/0!</v>
      </c>
      <c r="H36" s="247" t="e">
        <f>G36</f>
        <v>#DIV/0!</v>
      </c>
      <c r="I36" s="245">
        <f>I35+F36</f>
        <v>0</v>
      </c>
      <c r="J36" s="246" t="e">
        <f>I35/$E$34</f>
        <v>#DIV/0!</v>
      </c>
      <c r="K36" s="247" t="e">
        <f>J36+H36</f>
        <v>#DIV/0!</v>
      </c>
      <c r="L36" s="245">
        <f>I36+L35</f>
        <v>0</v>
      </c>
      <c r="M36" s="246" t="e">
        <f>L35/$E$34</f>
        <v>#DIV/0!</v>
      </c>
      <c r="N36" s="247" t="e">
        <f>M36+K36</f>
        <v>#DIV/0!</v>
      </c>
      <c r="O36" s="245">
        <f>O35+L36</f>
        <v>0</v>
      </c>
      <c r="P36" s="246" t="e">
        <f>O35/$E$34</f>
        <v>#DIV/0!</v>
      </c>
      <c r="Q36" s="247" t="e">
        <f>P36+N36</f>
        <v>#DIV/0!</v>
      </c>
      <c r="R36" s="245">
        <f>R35+O36</f>
        <v>0</v>
      </c>
      <c r="S36" s="246" t="e">
        <f>R35/$E$34</f>
        <v>#DIV/0!</v>
      </c>
      <c r="T36" s="247" t="e">
        <f>S36+Q36</f>
        <v>#DIV/0!</v>
      </c>
      <c r="U36" s="245">
        <f>U35+R36</f>
        <v>0</v>
      </c>
      <c r="V36" s="246" t="e">
        <f>U35/$E$34</f>
        <v>#DIV/0!</v>
      </c>
      <c r="W36" s="247" t="e">
        <f>V36+T36</f>
        <v>#DIV/0!</v>
      </c>
      <c r="X36" s="241"/>
    </row>
    <row r="37" spans="1:28" x14ac:dyDescent="0.3">
      <c r="A37" s="248"/>
      <c r="B37" s="249"/>
      <c r="C37" s="250"/>
      <c r="D37" s="251"/>
      <c r="E37" s="252"/>
      <c r="F37" s="253"/>
      <c r="G37" s="253"/>
      <c r="H37" s="254"/>
      <c r="I37" s="255"/>
      <c r="J37" s="255"/>
      <c r="K37" s="255"/>
      <c r="L37" s="255"/>
      <c r="M37" s="255"/>
      <c r="N37" s="255"/>
      <c r="O37" s="255"/>
      <c r="P37" s="255"/>
      <c r="Q37" s="255"/>
      <c r="R37" s="255"/>
      <c r="S37" s="255"/>
      <c r="T37" s="255"/>
      <c r="U37" s="255"/>
      <c r="V37" s="255"/>
      <c r="W37" s="255"/>
      <c r="X37" s="256"/>
    </row>
    <row r="38" spans="1:28" x14ac:dyDescent="0.3">
      <c r="A38" s="1169" t="s">
        <v>31</v>
      </c>
      <c r="B38" s="1172" t="s">
        <v>5</v>
      </c>
      <c r="C38" s="1173"/>
      <c r="D38" s="1176" t="s">
        <v>0</v>
      </c>
      <c r="E38" s="1161" t="s">
        <v>848</v>
      </c>
      <c r="F38" s="1158" t="s">
        <v>193</v>
      </c>
      <c r="G38" s="1159"/>
      <c r="H38" s="1160"/>
      <c r="I38" s="1158" t="s">
        <v>194</v>
      </c>
      <c r="J38" s="1159"/>
      <c r="K38" s="1160"/>
      <c r="L38" s="1158" t="s">
        <v>195</v>
      </c>
      <c r="M38" s="1159"/>
      <c r="N38" s="1160"/>
      <c r="O38" s="1158" t="s">
        <v>196</v>
      </c>
      <c r="P38" s="1159"/>
      <c r="Q38" s="1160"/>
      <c r="R38" s="1158" t="s">
        <v>197</v>
      </c>
      <c r="S38" s="1159"/>
      <c r="T38" s="1160"/>
      <c r="U38" s="1158" t="s">
        <v>198</v>
      </c>
      <c r="V38" s="1159"/>
      <c r="W38" s="1160"/>
      <c r="X38" s="426" t="s">
        <v>149</v>
      </c>
    </row>
    <row r="39" spans="1:28" x14ac:dyDescent="0.3">
      <c r="A39" s="1169" t="s">
        <v>4</v>
      </c>
      <c r="B39" s="1174"/>
      <c r="C39" s="1175"/>
      <c r="D39" s="1177"/>
      <c r="E39" s="1162"/>
      <c r="F39" s="215" t="s">
        <v>14</v>
      </c>
      <c r="G39" s="215" t="s">
        <v>0</v>
      </c>
      <c r="H39" s="216" t="s">
        <v>312</v>
      </c>
      <c r="I39" s="215" t="s">
        <v>14</v>
      </c>
      <c r="J39" s="215" t="s">
        <v>0</v>
      </c>
      <c r="K39" s="216" t="s">
        <v>312</v>
      </c>
      <c r="L39" s="215" t="s">
        <v>14</v>
      </c>
      <c r="M39" s="215" t="s">
        <v>0</v>
      </c>
      <c r="N39" s="216" t="s">
        <v>312</v>
      </c>
      <c r="O39" s="215" t="s">
        <v>14</v>
      </c>
      <c r="P39" s="215" t="s">
        <v>0</v>
      </c>
      <c r="Q39" s="216" t="s">
        <v>312</v>
      </c>
      <c r="R39" s="215" t="s">
        <v>14</v>
      </c>
      <c r="S39" s="215" t="s">
        <v>0</v>
      </c>
      <c r="T39" s="216" t="s">
        <v>312</v>
      </c>
      <c r="U39" s="215" t="s">
        <v>14</v>
      </c>
      <c r="V39" s="215" t="s">
        <v>0</v>
      </c>
      <c r="W39" s="216" t="s">
        <v>312</v>
      </c>
      <c r="X39" s="217"/>
    </row>
    <row r="40" spans="1:28" x14ac:dyDescent="0.3">
      <c r="A40" s="257" t="str">
        <f t="shared" ref="A40:A61" si="76">A12</f>
        <v>1.0</v>
      </c>
      <c r="B40" s="1153" t="str">
        <f>VLOOKUP(A40,Tabela3[[ITEM]:[DESCRIÇÃO]],6,FALSE)</f>
        <v>SERVIÇOS PRELIMINARES</v>
      </c>
      <c r="C40" s="1154"/>
      <c r="D40" s="219" t="e">
        <f t="shared" ref="D40" si="77">E40/E$34</f>
        <v>#DIV/0!</v>
      </c>
      <c r="E40" s="220">
        <f t="shared" ref="E40:E61" si="78">E12</f>
        <v>0</v>
      </c>
      <c r="F40" s="221">
        <f t="shared" ref="F40" si="79">G40*E40</f>
        <v>0</v>
      </c>
      <c r="G40" s="428"/>
      <c r="H40" s="223">
        <f t="shared" ref="H40:H56" si="80">G40+W12</f>
        <v>0</v>
      </c>
      <c r="I40" s="221">
        <f t="shared" ref="I40" si="81">J40*E40</f>
        <v>0</v>
      </c>
      <c r="J40" s="428"/>
      <c r="K40" s="223">
        <f>J40+H40</f>
        <v>0</v>
      </c>
      <c r="L40" s="221">
        <f>M40*E40</f>
        <v>0</v>
      </c>
      <c r="M40" s="428"/>
      <c r="N40" s="223">
        <f>M40+K40</f>
        <v>0</v>
      </c>
      <c r="O40" s="221">
        <f>P40*E40</f>
        <v>0</v>
      </c>
      <c r="P40" s="428"/>
      <c r="Q40" s="223">
        <f>P40+N40</f>
        <v>0</v>
      </c>
      <c r="R40" s="221">
        <f>S40*E40</f>
        <v>0</v>
      </c>
      <c r="S40" s="428"/>
      <c r="T40" s="223">
        <f>S40+Q40</f>
        <v>0</v>
      </c>
      <c r="U40" s="221">
        <f>V40*E40</f>
        <v>0</v>
      </c>
      <c r="V40" s="428"/>
      <c r="W40" s="223">
        <f>V40+T40</f>
        <v>0</v>
      </c>
      <c r="X40" s="224">
        <f t="shared" ref="X40:X61" si="82">G12+J12+M12+P12+S12+V12+G40+J40+M40+P40+S40+V40</f>
        <v>0</v>
      </c>
    </row>
    <row r="41" spans="1:28" x14ac:dyDescent="0.3">
      <c r="A41" s="257" t="str">
        <f t="shared" si="76"/>
        <v>1.1</v>
      </c>
      <c r="B41" s="1153" t="str">
        <f>VLOOKUP(A41,Tabela3[[ITEM]:[DESCRIÇÃO]],6,FALSE)</f>
        <v>DEMOLIÇÕES E RETIRADAS</v>
      </c>
      <c r="C41" s="1154"/>
      <c r="D41" s="219" t="e">
        <f t="shared" ref="D41:D61" si="83">E41/E$34</f>
        <v>#DIV/0!</v>
      </c>
      <c r="E41" s="220">
        <f t="shared" si="78"/>
        <v>0</v>
      </c>
      <c r="F41" s="221">
        <f t="shared" ref="F41:F61" si="84">G41*E41</f>
        <v>0</v>
      </c>
      <c r="G41" s="428"/>
      <c r="H41" s="223">
        <f t="shared" si="80"/>
        <v>0</v>
      </c>
      <c r="I41" s="221">
        <f t="shared" ref="I41:I57" si="85">J41*E41</f>
        <v>0</v>
      </c>
      <c r="J41" s="428"/>
      <c r="K41" s="223">
        <f>J41+H41</f>
        <v>0</v>
      </c>
      <c r="L41" s="221">
        <f>M41*E41</f>
        <v>0</v>
      </c>
      <c r="M41" s="428"/>
      <c r="N41" s="223">
        <f>M41+K41</f>
        <v>0</v>
      </c>
      <c r="O41" s="221">
        <f>P41*E41</f>
        <v>0</v>
      </c>
      <c r="P41" s="428"/>
      <c r="Q41" s="223">
        <f>P41+N41</f>
        <v>0</v>
      </c>
      <c r="R41" s="221">
        <f>S41*E41</f>
        <v>0</v>
      </c>
      <c r="S41" s="428"/>
      <c r="T41" s="223">
        <f>S41+Q41</f>
        <v>0</v>
      </c>
      <c r="U41" s="221">
        <f>V41*E41</f>
        <v>0</v>
      </c>
      <c r="V41" s="428"/>
      <c r="W41" s="223">
        <f>V41+T41</f>
        <v>0</v>
      </c>
      <c r="X41" s="224">
        <f t="shared" si="82"/>
        <v>0</v>
      </c>
    </row>
    <row r="42" spans="1:28" x14ac:dyDescent="0.3">
      <c r="A42" s="257" t="str">
        <f t="shared" si="76"/>
        <v>1.2</v>
      </c>
      <c r="B42" s="1153" t="str">
        <f>VLOOKUP(A42,Tabela3[[ITEM]:[DESCRIÇÃO]],6,FALSE)</f>
        <v>MOVIMENTAÇÃO DE TERRA</v>
      </c>
      <c r="C42" s="1154"/>
      <c r="D42" s="219" t="e">
        <f t="shared" si="83"/>
        <v>#DIV/0!</v>
      </c>
      <c r="E42" s="220">
        <f t="shared" si="78"/>
        <v>0</v>
      </c>
      <c r="F42" s="221">
        <f t="shared" si="84"/>
        <v>0</v>
      </c>
      <c r="G42" s="428"/>
      <c r="H42" s="223">
        <f t="shared" si="80"/>
        <v>0</v>
      </c>
      <c r="I42" s="221">
        <f t="shared" si="85"/>
        <v>0</v>
      </c>
      <c r="J42" s="428"/>
      <c r="K42" s="223">
        <f>J42+H42</f>
        <v>0</v>
      </c>
      <c r="L42" s="221">
        <f t="shared" ref="L42:L57" si="86">M42*E42</f>
        <v>0</v>
      </c>
      <c r="M42" s="428"/>
      <c r="N42" s="223">
        <f>M42+K42</f>
        <v>0</v>
      </c>
      <c r="O42" s="221">
        <f t="shared" ref="O42:O57" si="87">P42*E42</f>
        <v>0</v>
      </c>
      <c r="P42" s="428"/>
      <c r="Q42" s="223">
        <f>P42+N42</f>
        <v>0</v>
      </c>
      <c r="R42" s="221">
        <f t="shared" ref="R42:R57" si="88">S42*E42</f>
        <v>0</v>
      </c>
      <c r="S42" s="428"/>
      <c r="T42" s="223">
        <f>S42+Q42</f>
        <v>0</v>
      </c>
      <c r="U42" s="221">
        <f t="shared" ref="U42:U57" si="89">V42*E42</f>
        <v>0</v>
      </c>
      <c r="V42" s="428"/>
      <c r="W42" s="223">
        <f>V42+T42</f>
        <v>0</v>
      </c>
      <c r="X42" s="224">
        <f t="shared" si="82"/>
        <v>0</v>
      </c>
    </row>
    <row r="43" spans="1:28" x14ac:dyDescent="0.3">
      <c r="A43" s="257" t="str">
        <f t="shared" si="76"/>
        <v>1.3</v>
      </c>
      <c r="B43" s="1153" t="str">
        <f>VLOOKUP(A43,Tabela3[[ITEM]:[DESCRIÇÃO]],6,FALSE)</f>
        <v>ESTRUTURA DE CONCRETO ARMADO</v>
      </c>
      <c r="C43" s="1154"/>
      <c r="D43" s="219" t="e">
        <f t="shared" si="83"/>
        <v>#DIV/0!</v>
      </c>
      <c r="E43" s="220">
        <f t="shared" si="78"/>
        <v>0</v>
      </c>
      <c r="F43" s="221">
        <f t="shared" si="84"/>
        <v>0</v>
      </c>
      <c r="G43" s="428"/>
      <c r="H43" s="223">
        <f t="shared" si="80"/>
        <v>0</v>
      </c>
      <c r="I43" s="221">
        <f t="shared" si="85"/>
        <v>0</v>
      </c>
      <c r="J43" s="428"/>
      <c r="K43" s="223">
        <f>J43+H43</f>
        <v>0</v>
      </c>
      <c r="L43" s="221">
        <f t="shared" si="86"/>
        <v>0</v>
      </c>
      <c r="M43" s="428"/>
      <c r="N43" s="223">
        <f>M43+K43</f>
        <v>0</v>
      </c>
      <c r="O43" s="221">
        <f t="shared" si="87"/>
        <v>0</v>
      </c>
      <c r="P43" s="428"/>
      <c r="Q43" s="223">
        <f>P43+N43</f>
        <v>0</v>
      </c>
      <c r="R43" s="221">
        <f t="shared" si="88"/>
        <v>0</v>
      </c>
      <c r="S43" s="428"/>
      <c r="T43" s="223">
        <f>S43+Q43</f>
        <v>0</v>
      </c>
      <c r="U43" s="221">
        <f t="shared" si="89"/>
        <v>0</v>
      </c>
      <c r="V43" s="428"/>
      <c r="W43" s="223">
        <f>V43+T43</f>
        <v>0</v>
      </c>
      <c r="X43" s="224">
        <f t="shared" si="82"/>
        <v>0</v>
      </c>
    </row>
    <row r="44" spans="1:28" x14ac:dyDescent="0.3">
      <c r="A44" s="257" t="str">
        <f t="shared" si="76"/>
        <v>1.4</v>
      </c>
      <c r="B44" s="1153" t="str">
        <f>VLOOKUP(A44,Tabela3[[ITEM]:[DESCRIÇÃO]],6,FALSE)</f>
        <v>VEDAÇÃO</v>
      </c>
      <c r="C44" s="1154"/>
      <c r="D44" s="219" t="e">
        <f t="shared" si="83"/>
        <v>#DIV/0!</v>
      </c>
      <c r="E44" s="220">
        <f t="shared" si="78"/>
        <v>0</v>
      </c>
      <c r="F44" s="221">
        <f t="shared" si="84"/>
        <v>0</v>
      </c>
      <c r="G44" s="428"/>
      <c r="H44" s="223">
        <f t="shared" si="80"/>
        <v>0</v>
      </c>
      <c r="I44" s="221">
        <f t="shared" si="85"/>
        <v>0</v>
      </c>
      <c r="J44" s="428"/>
      <c r="K44" s="223">
        <f t="shared" ref="K44:K57" si="90">J44+H44</f>
        <v>0</v>
      </c>
      <c r="L44" s="221">
        <f t="shared" si="86"/>
        <v>0</v>
      </c>
      <c r="M44" s="428"/>
      <c r="N44" s="223">
        <f t="shared" ref="N44:N57" si="91">M44+K44</f>
        <v>0</v>
      </c>
      <c r="O44" s="221">
        <f t="shared" si="87"/>
        <v>0</v>
      </c>
      <c r="P44" s="428"/>
      <c r="Q44" s="223">
        <f t="shared" ref="Q44:Q58" si="92">P44+N44</f>
        <v>0</v>
      </c>
      <c r="R44" s="221">
        <f t="shared" si="88"/>
        <v>0</v>
      </c>
      <c r="S44" s="428"/>
      <c r="T44" s="223">
        <f t="shared" ref="T44:T57" si="93">S44+Q44</f>
        <v>0</v>
      </c>
      <c r="U44" s="221">
        <f t="shared" si="89"/>
        <v>0</v>
      </c>
      <c r="V44" s="428"/>
      <c r="W44" s="223">
        <f t="shared" ref="W44:W61" si="94">V44+T44</f>
        <v>0</v>
      </c>
      <c r="X44" s="224">
        <f t="shared" si="82"/>
        <v>0</v>
      </c>
    </row>
    <row r="45" spans="1:28" x14ac:dyDescent="0.3">
      <c r="A45" s="257" t="str">
        <f t="shared" si="76"/>
        <v>1.5</v>
      </c>
      <c r="B45" s="1153" t="str">
        <f>VLOOKUP(A45,Tabela3[[ITEM]:[DESCRIÇÃO]],6,FALSE)</f>
        <v>COBERTURA</v>
      </c>
      <c r="C45" s="1154"/>
      <c r="D45" s="219" t="e">
        <f t="shared" si="83"/>
        <v>#DIV/0!</v>
      </c>
      <c r="E45" s="220">
        <f t="shared" si="78"/>
        <v>0</v>
      </c>
      <c r="F45" s="221">
        <f t="shared" si="84"/>
        <v>0</v>
      </c>
      <c r="G45" s="428"/>
      <c r="H45" s="223">
        <f t="shared" si="80"/>
        <v>0</v>
      </c>
      <c r="I45" s="221">
        <f t="shared" si="85"/>
        <v>0</v>
      </c>
      <c r="J45" s="428"/>
      <c r="K45" s="223">
        <f t="shared" si="90"/>
        <v>0</v>
      </c>
      <c r="L45" s="221">
        <f t="shared" si="86"/>
        <v>0</v>
      </c>
      <c r="M45" s="428"/>
      <c r="N45" s="223">
        <f t="shared" si="91"/>
        <v>0</v>
      </c>
      <c r="O45" s="221">
        <f t="shared" si="87"/>
        <v>0</v>
      </c>
      <c r="P45" s="428"/>
      <c r="Q45" s="223">
        <f t="shared" si="92"/>
        <v>0</v>
      </c>
      <c r="R45" s="221">
        <f t="shared" si="88"/>
        <v>0</v>
      </c>
      <c r="S45" s="428"/>
      <c r="T45" s="223">
        <f t="shared" si="93"/>
        <v>0</v>
      </c>
      <c r="U45" s="221">
        <f t="shared" si="89"/>
        <v>0</v>
      </c>
      <c r="V45" s="428"/>
      <c r="W45" s="223">
        <f t="shared" si="94"/>
        <v>0</v>
      </c>
      <c r="X45" s="224">
        <f t="shared" si="82"/>
        <v>0</v>
      </c>
    </row>
    <row r="46" spans="1:28" x14ac:dyDescent="0.3">
      <c r="A46" s="257" t="str">
        <f t="shared" si="76"/>
        <v>1.6</v>
      </c>
      <c r="B46" s="1153" t="str">
        <f>VLOOKUP(A46,Tabela3[[ITEM]:[DESCRIÇÃO]],6,FALSE)</f>
        <v>REVESTIMENTO DE PAREDES E TETOS</v>
      </c>
      <c r="C46" s="1154"/>
      <c r="D46" s="219" t="e">
        <f t="shared" si="83"/>
        <v>#DIV/0!</v>
      </c>
      <c r="E46" s="220">
        <f t="shared" si="78"/>
        <v>0</v>
      </c>
      <c r="F46" s="221">
        <f t="shared" si="84"/>
        <v>0</v>
      </c>
      <c r="G46" s="428"/>
      <c r="H46" s="223">
        <f t="shared" si="80"/>
        <v>0</v>
      </c>
      <c r="I46" s="221">
        <f t="shared" si="85"/>
        <v>0</v>
      </c>
      <c r="J46" s="428"/>
      <c r="K46" s="223">
        <f t="shared" si="90"/>
        <v>0</v>
      </c>
      <c r="L46" s="221">
        <f t="shared" si="86"/>
        <v>0</v>
      </c>
      <c r="M46" s="428"/>
      <c r="N46" s="223">
        <f t="shared" si="91"/>
        <v>0</v>
      </c>
      <c r="O46" s="221">
        <f t="shared" si="87"/>
        <v>0</v>
      </c>
      <c r="P46" s="428"/>
      <c r="Q46" s="223">
        <f t="shared" si="92"/>
        <v>0</v>
      </c>
      <c r="R46" s="221">
        <f t="shared" si="88"/>
        <v>0</v>
      </c>
      <c r="S46" s="428"/>
      <c r="T46" s="223">
        <f t="shared" si="93"/>
        <v>0</v>
      </c>
      <c r="U46" s="221">
        <f t="shared" si="89"/>
        <v>0</v>
      </c>
      <c r="V46" s="428"/>
      <c r="W46" s="223">
        <f t="shared" si="94"/>
        <v>0</v>
      </c>
      <c r="X46" s="224">
        <f t="shared" si="82"/>
        <v>0</v>
      </c>
    </row>
    <row r="47" spans="1:28" x14ac:dyDescent="0.3">
      <c r="A47" s="257" t="str">
        <f t="shared" si="76"/>
        <v>1.7</v>
      </c>
      <c r="B47" s="1153" t="str">
        <f>VLOOKUP(A47,Tabela3[[ITEM]:[DESCRIÇÃO]],6,FALSE)</f>
        <v>ESQUADRIAS, FERRAGENS E VIDROS</v>
      </c>
      <c r="C47" s="1154"/>
      <c r="D47" s="219" t="e">
        <f t="shared" si="83"/>
        <v>#DIV/0!</v>
      </c>
      <c r="E47" s="220">
        <f t="shared" si="78"/>
        <v>0</v>
      </c>
      <c r="F47" s="221">
        <f t="shared" si="84"/>
        <v>0</v>
      </c>
      <c r="G47" s="428"/>
      <c r="H47" s="223">
        <f t="shared" si="80"/>
        <v>0</v>
      </c>
      <c r="I47" s="221">
        <f t="shared" si="85"/>
        <v>0</v>
      </c>
      <c r="J47" s="428"/>
      <c r="K47" s="223">
        <f t="shared" si="90"/>
        <v>0</v>
      </c>
      <c r="L47" s="221">
        <f t="shared" si="86"/>
        <v>0</v>
      </c>
      <c r="M47" s="428"/>
      <c r="N47" s="223">
        <f t="shared" si="91"/>
        <v>0</v>
      </c>
      <c r="O47" s="221">
        <f t="shared" si="87"/>
        <v>0</v>
      </c>
      <c r="P47" s="428"/>
      <c r="Q47" s="223">
        <f t="shared" si="92"/>
        <v>0</v>
      </c>
      <c r="R47" s="221">
        <f t="shared" si="88"/>
        <v>0</v>
      </c>
      <c r="S47" s="428"/>
      <c r="T47" s="223">
        <f t="shared" si="93"/>
        <v>0</v>
      </c>
      <c r="U47" s="221">
        <f t="shared" si="89"/>
        <v>0</v>
      </c>
      <c r="V47" s="428"/>
      <c r="W47" s="223">
        <f t="shared" si="94"/>
        <v>0</v>
      </c>
      <c r="X47" s="224">
        <f t="shared" si="82"/>
        <v>0</v>
      </c>
    </row>
    <row r="48" spans="1:28" x14ac:dyDescent="0.3">
      <c r="A48" s="257" t="str">
        <f t="shared" si="76"/>
        <v>1.8</v>
      </c>
      <c r="B48" s="1153" t="str">
        <f>VLOOKUP(A48,Tabela3[[ITEM]:[DESCRIÇÃO]],6,FALSE)</f>
        <v>PISO</v>
      </c>
      <c r="C48" s="1154"/>
      <c r="D48" s="219" t="e">
        <f t="shared" si="83"/>
        <v>#DIV/0!</v>
      </c>
      <c r="E48" s="220">
        <f t="shared" si="78"/>
        <v>0</v>
      </c>
      <c r="F48" s="221">
        <f t="shared" si="84"/>
        <v>0</v>
      </c>
      <c r="G48" s="428"/>
      <c r="H48" s="223">
        <f t="shared" si="80"/>
        <v>0</v>
      </c>
      <c r="I48" s="221">
        <f t="shared" si="85"/>
        <v>0</v>
      </c>
      <c r="J48" s="428"/>
      <c r="K48" s="223">
        <f t="shared" si="90"/>
        <v>0</v>
      </c>
      <c r="L48" s="221">
        <f t="shared" si="86"/>
        <v>0</v>
      </c>
      <c r="M48" s="428"/>
      <c r="N48" s="223">
        <f t="shared" si="91"/>
        <v>0</v>
      </c>
      <c r="O48" s="221">
        <f t="shared" si="87"/>
        <v>0</v>
      </c>
      <c r="P48" s="428"/>
      <c r="Q48" s="223">
        <f t="shared" si="92"/>
        <v>0</v>
      </c>
      <c r="R48" s="221">
        <f t="shared" si="88"/>
        <v>0</v>
      </c>
      <c r="S48" s="428"/>
      <c r="T48" s="223">
        <f t="shared" si="93"/>
        <v>0</v>
      </c>
      <c r="U48" s="221">
        <f t="shared" si="89"/>
        <v>0</v>
      </c>
      <c r="V48" s="428"/>
      <c r="W48" s="223">
        <f t="shared" si="94"/>
        <v>0</v>
      </c>
      <c r="X48" s="224">
        <f t="shared" si="82"/>
        <v>0</v>
      </c>
    </row>
    <row r="49" spans="1:24" x14ac:dyDescent="0.3">
      <c r="A49" s="257" t="str">
        <f t="shared" si="76"/>
        <v>1.9</v>
      </c>
      <c r="B49" s="1153" t="str">
        <f>VLOOKUP(A49,Tabela3[[ITEM]:[DESCRIÇÃO]],6,FALSE)</f>
        <v>HIDROSSANITÁRIO</v>
      </c>
      <c r="C49" s="1154"/>
      <c r="D49" s="219" t="e">
        <f t="shared" si="83"/>
        <v>#DIV/0!</v>
      </c>
      <c r="E49" s="220">
        <f t="shared" si="78"/>
        <v>0</v>
      </c>
      <c r="F49" s="221">
        <f t="shared" si="84"/>
        <v>0</v>
      </c>
      <c r="G49" s="428"/>
      <c r="H49" s="223">
        <f t="shared" si="80"/>
        <v>0</v>
      </c>
      <c r="I49" s="221">
        <f t="shared" si="85"/>
        <v>0</v>
      </c>
      <c r="J49" s="428"/>
      <c r="K49" s="223">
        <f t="shared" si="90"/>
        <v>0</v>
      </c>
      <c r="L49" s="221">
        <f t="shared" si="86"/>
        <v>0</v>
      </c>
      <c r="M49" s="428"/>
      <c r="N49" s="223">
        <f t="shared" si="91"/>
        <v>0</v>
      </c>
      <c r="O49" s="221">
        <f t="shared" si="87"/>
        <v>0</v>
      </c>
      <c r="P49" s="428"/>
      <c r="Q49" s="223">
        <f t="shared" si="92"/>
        <v>0</v>
      </c>
      <c r="R49" s="221">
        <f t="shared" si="88"/>
        <v>0</v>
      </c>
      <c r="S49" s="428"/>
      <c r="T49" s="223">
        <f t="shared" si="93"/>
        <v>0</v>
      </c>
      <c r="U49" s="221">
        <f t="shared" si="89"/>
        <v>0</v>
      </c>
      <c r="V49" s="428"/>
      <c r="W49" s="223">
        <f t="shared" si="94"/>
        <v>0</v>
      </c>
      <c r="X49" s="224">
        <f t="shared" si="82"/>
        <v>0</v>
      </c>
    </row>
    <row r="50" spans="1:24" x14ac:dyDescent="0.3">
      <c r="A50" s="257" t="str">
        <f t="shared" si="76"/>
        <v>1.10</v>
      </c>
      <c r="B50" s="1153" t="str">
        <f>VLOOKUP(A50,Tabela3[[ITEM]:[DESCRIÇÃO]],6,FALSE)</f>
        <v>LOUÇAS, METAIS E ACESSÓRIOS</v>
      </c>
      <c r="C50" s="1154"/>
      <c r="D50" s="219" t="e">
        <f t="shared" si="83"/>
        <v>#DIV/0!</v>
      </c>
      <c r="E50" s="220">
        <f t="shared" si="78"/>
        <v>0</v>
      </c>
      <c r="F50" s="221">
        <f t="shared" si="84"/>
        <v>0</v>
      </c>
      <c r="G50" s="428"/>
      <c r="H50" s="223">
        <f t="shared" si="80"/>
        <v>0</v>
      </c>
      <c r="I50" s="221">
        <f t="shared" si="85"/>
        <v>0</v>
      </c>
      <c r="J50" s="428"/>
      <c r="K50" s="223">
        <f t="shared" si="90"/>
        <v>0</v>
      </c>
      <c r="L50" s="221">
        <f t="shared" si="86"/>
        <v>0</v>
      </c>
      <c r="M50" s="428"/>
      <c r="N50" s="223">
        <f t="shared" si="91"/>
        <v>0</v>
      </c>
      <c r="O50" s="221">
        <f t="shared" si="87"/>
        <v>0</v>
      </c>
      <c r="P50" s="428"/>
      <c r="Q50" s="223">
        <f t="shared" si="92"/>
        <v>0</v>
      </c>
      <c r="R50" s="221">
        <f t="shared" si="88"/>
        <v>0</v>
      </c>
      <c r="S50" s="428"/>
      <c r="T50" s="223">
        <f t="shared" si="93"/>
        <v>0</v>
      </c>
      <c r="U50" s="221">
        <f t="shared" si="89"/>
        <v>0</v>
      </c>
      <c r="V50" s="428"/>
      <c r="W50" s="223">
        <f t="shared" si="94"/>
        <v>0</v>
      </c>
      <c r="X50" s="224">
        <f t="shared" si="82"/>
        <v>0</v>
      </c>
    </row>
    <row r="51" spans="1:24" x14ac:dyDescent="0.3">
      <c r="A51" s="257" t="str">
        <f t="shared" si="76"/>
        <v>1.11</v>
      </c>
      <c r="B51" s="1153" t="str">
        <f>VLOOKUP(A51,Tabela3[[ITEM]:[DESCRIÇÃO]],6,FALSE)</f>
        <v>INSTALAÇÕES ELETRICAS E SPDA</v>
      </c>
      <c r="C51" s="1154"/>
      <c r="D51" s="219" t="e">
        <f t="shared" si="83"/>
        <v>#DIV/0!</v>
      </c>
      <c r="E51" s="220">
        <f t="shared" si="78"/>
        <v>0</v>
      </c>
      <c r="F51" s="221">
        <f t="shared" si="84"/>
        <v>0</v>
      </c>
      <c r="G51" s="428"/>
      <c r="H51" s="223">
        <f t="shared" si="80"/>
        <v>0</v>
      </c>
      <c r="I51" s="221">
        <f t="shared" si="85"/>
        <v>0</v>
      </c>
      <c r="J51" s="428"/>
      <c r="K51" s="223">
        <f t="shared" si="90"/>
        <v>0</v>
      </c>
      <c r="L51" s="221">
        <f t="shared" si="86"/>
        <v>0</v>
      </c>
      <c r="M51" s="428"/>
      <c r="N51" s="223">
        <f t="shared" si="91"/>
        <v>0</v>
      </c>
      <c r="O51" s="221">
        <f t="shared" si="87"/>
        <v>0</v>
      </c>
      <c r="P51" s="428"/>
      <c r="Q51" s="223">
        <f t="shared" si="92"/>
        <v>0</v>
      </c>
      <c r="R51" s="221">
        <f t="shared" si="88"/>
        <v>0</v>
      </c>
      <c r="S51" s="428"/>
      <c r="T51" s="223">
        <f t="shared" si="93"/>
        <v>0</v>
      </c>
      <c r="U51" s="221">
        <f t="shared" si="89"/>
        <v>0</v>
      </c>
      <c r="V51" s="428"/>
      <c r="W51" s="223">
        <f t="shared" si="94"/>
        <v>0</v>
      </c>
      <c r="X51" s="224">
        <f t="shared" si="82"/>
        <v>0</v>
      </c>
    </row>
    <row r="52" spans="1:24" x14ac:dyDescent="0.3">
      <c r="A52" s="257" t="str">
        <f t="shared" si="76"/>
        <v>1.12</v>
      </c>
      <c r="B52" s="1153" t="str">
        <f>VLOOKUP(A52,Tabela3[[ITEM]:[DESCRIÇÃO]],6,FALSE)</f>
        <v>PREVENÇÃO DE COMBATE A INCÊNDIO E PÂNICO</v>
      </c>
      <c r="C52" s="1154"/>
      <c r="D52" s="219" t="e">
        <f t="shared" si="83"/>
        <v>#DIV/0!</v>
      </c>
      <c r="E52" s="220">
        <f t="shared" si="78"/>
        <v>0</v>
      </c>
      <c r="F52" s="221">
        <f t="shared" si="84"/>
        <v>0</v>
      </c>
      <c r="G52" s="428"/>
      <c r="H52" s="223">
        <f t="shared" si="80"/>
        <v>0</v>
      </c>
      <c r="I52" s="221">
        <f t="shared" si="85"/>
        <v>0</v>
      </c>
      <c r="J52" s="428"/>
      <c r="K52" s="223">
        <f t="shared" si="90"/>
        <v>0</v>
      </c>
      <c r="L52" s="221">
        <f t="shared" si="86"/>
        <v>0</v>
      </c>
      <c r="M52" s="428"/>
      <c r="N52" s="223">
        <f t="shared" si="91"/>
        <v>0</v>
      </c>
      <c r="O52" s="221">
        <f t="shared" si="87"/>
        <v>0</v>
      </c>
      <c r="P52" s="428"/>
      <c r="Q52" s="223">
        <f t="shared" si="92"/>
        <v>0</v>
      </c>
      <c r="R52" s="221">
        <f t="shared" si="88"/>
        <v>0</v>
      </c>
      <c r="S52" s="428"/>
      <c r="T52" s="223">
        <f t="shared" si="93"/>
        <v>0</v>
      </c>
      <c r="U52" s="221">
        <f t="shared" si="89"/>
        <v>0</v>
      </c>
      <c r="V52" s="428"/>
      <c r="W52" s="223">
        <f t="shared" si="94"/>
        <v>0</v>
      </c>
      <c r="X52" s="224">
        <f t="shared" si="82"/>
        <v>0</v>
      </c>
    </row>
    <row r="53" spans="1:24" x14ac:dyDescent="0.3">
      <c r="A53" s="257" t="str">
        <f t="shared" si="76"/>
        <v>1.13</v>
      </c>
      <c r="B53" s="1153" t="str">
        <f>VLOOKUP(A53,Tabela3[[ITEM]:[DESCRIÇÃO]],6,FALSE)</f>
        <v>URBANIZAÇÃO</v>
      </c>
      <c r="C53" s="1154"/>
      <c r="D53" s="219" t="e">
        <f t="shared" si="83"/>
        <v>#DIV/0!</v>
      </c>
      <c r="E53" s="220">
        <f t="shared" si="78"/>
        <v>0</v>
      </c>
      <c r="F53" s="221">
        <f t="shared" si="84"/>
        <v>0</v>
      </c>
      <c r="G53" s="428"/>
      <c r="H53" s="223">
        <f t="shared" si="80"/>
        <v>0</v>
      </c>
      <c r="I53" s="221">
        <f t="shared" si="85"/>
        <v>0</v>
      </c>
      <c r="J53" s="428"/>
      <c r="K53" s="223">
        <f t="shared" si="90"/>
        <v>0</v>
      </c>
      <c r="L53" s="221">
        <f t="shared" si="86"/>
        <v>0</v>
      </c>
      <c r="M53" s="428"/>
      <c r="N53" s="223">
        <f t="shared" si="91"/>
        <v>0</v>
      </c>
      <c r="O53" s="221">
        <f t="shared" si="87"/>
        <v>0</v>
      </c>
      <c r="P53" s="428"/>
      <c r="Q53" s="223">
        <f t="shared" si="92"/>
        <v>0</v>
      </c>
      <c r="R53" s="221">
        <f t="shared" si="88"/>
        <v>0</v>
      </c>
      <c r="S53" s="428"/>
      <c r="T53" s="223">
        <f t="shared" si="93"/>
        <v>0</v>
      </c>
      <c r="U53" s="221">
        <f t="shared" si="89"/>
        <v>0</v>
      </c>
      <c r="V53" s="428"/>
      <c r="W53" s="223">
        <f t="shared" si="94"/>
        <v>0</v>
      </c>
      <c r="X53" s="224">
        <f t="shared" si="82"/>
        <v>0</v>
      </c>
    </row>
    <row r="54" spans="1:24" x14ac:dyDescent="0.3">
      <c r="A54" s="257" t="str">
        <f t="shared" si="76"/>
        <v>1.14</v>
      </c>
      <c r="B54" s="1153" t="str">
        <f>VLOOKUP(A54,Tabela3[[ITEM]:[DESCRIÇÃO]],6,FALSE)</f>
        <v>PINTURA</v>
      </c>
      <c r="C54" s="1154"/>
      <c r="D54" s="219" t="e">
        <f t="shared" si="83"/>
        <v>#DIV/0!</v>
      </c>
      <c r="E54" s="220">
        <f t="shared" si="78"/>
        <v>0</v>
      </c>
      <c r="F54" s="221">
        <f t="shared" si="84"/>
        <v>0</v>
      </c>
      <c r="G54" s="428"/>
      <c r="H54" s="223">
        <f t="shared" si="80"/>
        <v>0</v>
      </c>
      <c r="I54" s="221">
        <f t="shared" si="85"/>
        <v>0</v>
      </c>
      <c r="J54" s="428"/>
      <c r="K54" s="223">
        <f t="shared" si="90"/>
        <v>0</v>
      </c>
      <c r="L54" s="221">
        <f t="shared" si="86"/>
        <v>0</v>
      </c>
      <c r="M54" s="428"/>
      <c r="N54" s="223">
        <f t="shared" si="91"/>
        <v>0</v>
      </c>
      <c r="O54" s="221">
        <f t="shared" si="87"/>
        <v>0</v>
      </c>
      <c r="P54" s="428"/>
      <c r="Q54" s="223">
        <f t="shared" si="92"/>
        <v>0</v>
      </c>
      <c r="R54" s="221">
        <f t="shared" si="88"/>
        <v>0</v>
      </c>
      <c r="S54" s="428"/>
      <c r="T54" s="223">
        <f t="shared" si="93"/>
        <v>0</v>
      </c>
      <c r="U54" s="221">
        <f t="shared" si="89"/>
        <v>0</v>
      </c>
      <c r="V54" s="428"/>
      <c r="W54" s="223">
        <f t="shared" si="94"/>
        <v>0</v>
      </c>
      <c r="X54" s="224">
        <f t="shared" si="82"/>
        <v>0</v>
      </c>
    </row>
    <row r="55" spans="1:24" x14ac:dyDescent="0.3">
      <c r="A55" s="257" t="str">
        <f t="shared" si="76"/>
        <v>1.15</v>
      </c>
      <c r="B55" s="1153" t="str">
        <f>VLOOKUP(A55,Tabela3[[ITEM]:[DESCRIÇÃO]],6,FALSE)</f>
        <v>PEDRAS, BANCADAS E DIVISÓRIAS</v>
      </c>
      <c r="C55" s="1154"/>
      <c r="D55" s="219" t="e">
        <f t="shared" si="83"/>
        <v>#DIV/0!</v>
      </c>
      <c r="E55" s="220">
        <f t="shared" si="78"/>
        <v>0</v>
      </c>
      <c r="F55" s="221">
        <f t="shared" si="84"/>
        <v>0</v>
      </c>
      <c r="G55" s="428"/>
      <c r="H55" s="223">
        <f t="shared" si="80"/>
        <v>0</v>
      </c>
      <c r="I55" s="221">
        <f t="shared" si="85"/>
        <v>0</v>
      </c>
      <c r="J55" s="428"/>
      <c r="K55" s="223">
        <f t="shared" si="90"/>
        <v>0</v>
      </c>
      <c r="L55" s="221">
        <f t="shared" si="86"/>
        <v>0</v>
      </c>
      <c r="M55" s="428"/>
      <c r="N55" s="223">
        <f t="shared" si="91"/>
        <v>0</v>
      </c>
      <c r="O55" s="221">
        <f t="shared" si="87"/>
        <v>0</v>
      </c>
      <c r="P55" s="428"/>
      <c r="Q55" s="223">
        <f t="shared" si="92"/>
        <v>0</v>
      </c>
      <c r="R55" s="221">
        <f t="shared" si="88"/>
        <v>0</v>
      </c>
      <c r="S55" s="428"/>
      <c r="T55" s="223">
        <f t="shared" si="93"/>
        <v>0</v>
      </c>
      <c r="U55" s="221">
        <f t="shared" si="89"/>
        <v>0</v>
      </c>
      <c r="V55" s="428"/>
      <c r="W55" s="223">
        <f t="shared" si="94"/>
        <v>0</v>
      </c>
      <c r="X55" s="224">
        <f t="shared" si="82"/>
        <v>0</v>
      </c>
    </row>
    <row r="56" spans="1:24" x14ac:dyDescent="0.3">
      <c r="A56" s="257" t="str">
        <f t="shared" si="76"/>
        <v>1.16</v>
      </c>
      <c r="B56" s="1153" t="str">
        <f>VLOOKUP(A56,Tabela3[[ITEM]:[DESCRIÇÃO]],6,FALSE)</f>
        <v>CLIMATIZAÇÃO</v>
      </c>
      <c r="C56" s="1154"/>
      <c r="D56" s="219" t="e">
        <f t="shared" si="83"/>
        <v>#DIV/0!</v>
      </c>
      <c r="E56" s="220">
        <f t="shared" si="78"/>
        <v>0</v>
      </c>
      <c r="F56" s="221">
        <f t="shared" si="84"/>
        <v>0</v>
      </c>
      <c r="G56" s="428"/>
      <c r="H56" s="223">
        <f t="shared" si="80"/>
        <v>0</v>
      </c>
      <c r="I56" s="221">
        <f t="shared" si="85"/>
        <v>0</v>
      </c>
      <c r="J56" s="428"/>
      <c r="K56" s="223">
        <f t="shared" si="90"/>
        <v>0</v>
      </c>
      <c r="L56" s="221">
        <f t="shared" si="86"/>
        <v>0</v>
      </c>
      <c r="M56" s="428"/>
      <c r="N56" s="223">
        <f t="shared" si="91"/>
        <v>0</v>
      </c>
      <c r="O56" s="221">
        <f t="shared" si="87"/>
        <v>0</v>
      </c>
      <c r="P56" s="428"/>
      <c r="Q56" s="223">
        <f t="shared" si="92"/>
        <v>0</v>
      </c>
      <c r="R56" s="221">
        <f t="shared" si="88"/>
        <v>0</v>
      </c>
      <c r="S56" s="428"/>
      <c r="T56" s="223">
        <f t="shared" si="93"/>
        <v>0</v>
      </c>
      <c r="U56" s="221">
        <f t="shared" si="89"/>
        <v>0</v>
      </c>
      <c r="V56" s="428"/>
      <c r="W56" s="223">
        <f t="shared" si="94"/>
        <v>0</v>
      </c>
      <c r="X56" s="224">
        <f t="shared" si="82"/>
        <v>0</v>
      </c>
    </row>
    <row r="57" spans="1:24" x14ac:dyDescent="0.3">
      <c r="A57" s="257" t="str">
        <f t="shared" si="76"/>
        <v>1.17</v>
      </c>
      <c r="B57" s="1153" t="str">
        <f>VLOOKUP(A57,Tabela3[[ITEM]:[DESCRIÇÃO]],6,FALSE)</f>
        <v>CABEAMENTO ESTRUTURADO</v>
      </c>
      <c r="C57" s="1154"/>
      <c r="D57" s="219" t="e">
        <f t="shared" si="83"/>
        <v>#DIV/0!</v>
      </c>
      <c r="E57" s="220">
        <f t="shared" si="78"/>
        <v>0</v>
      </c>
      <c r="F57" s="221">
        <f t="shared" si="84"/>
        <v>0</v>
      </c>
      <c r="G57" s="428"/>
      <c r="H57" s="223">
        <f>G57+W31</f>
        <v>0</v>
      </c>
      <c r="I57" s="221">
        <f t="shared" si="85"/>
        <v>0</v>
      </c>
      <c r="J57" s="428"/>
      <c r="K57" s="223">
        <f t="shared" si="90"/>
        <v>0</v>
      </c>
      <c r="L57" s="221">
        <f t="shared" si="86"/>
        <v>0</v>
      </c>
      <c r="M57" s="428"/>
      <c r="N57" s="223">
        <f t="shared" si="91"/>
        <v>0</v>
      </c>
      <c r="O57" s="221">
        <f t="shared" si="87"/>
        <v>0</v>
      </c>
      <c r="P57" s="428"/>
      <c r="Q57" s="223">
        <f t="shared" si="92"/>
        <v>0</v>
      </c>
      <c r="R57" s="221">
        <f t="shared" si="88"/>
        <v>0</v>
      </c>
      <c r="S57" s="428"/>
      <c r="T57" s="223">
        <f t="shared" si="93"/>
        <v>0</v>
      </c>
      <c r="U57" s="221">
        <f t="shared" si="89"/>
        <v>0</v>
      </c>
      <c r="V57" s="428"/>
      <c r="W57" s="223">
        <f t="shared" si="94"/>
        <v>0</v>
      </c>
      <c r="X57" s="224">
        <f t="shared" si="82"/>
        <v>0</v>
      </c>
    </row>
    <row r="58" spans="1:24" x14ac:dyDescent="0.3">
      <c r="A58" s="257" t="str">
        <f t="shared" si="76"/>
        <v>1.18</v>
      </c>
      <c r="B58" s="1153" t="str">
        <f>VLOOKUP(A58,Tabela3[[ITEM]:[DESCRIÇÃO]],6,FALSE)</f>
        <v>ESTRUTURA METÁLICA E FACHADA</v>
      </c>
      <c r="C58" s="1154"/>
      <c r="D58" s="219" t="e">
        <f t="shared" ref="D58" si="95">E58/E$34</f>
        <v>#DIV/0!</v>
      </c>
      <c r="E58" s="220">
        <f t="shared" si="78"/>
        <v>0</v>
      </c>
      <c r="F58" s="221">
        <f t="shared" ref="F58" si="96">G58*E58</f>
        <v>0</v>
      </c>
      <c r="G58" s="428"/>
      <c r="H58" s="223">
        <f>G58+W30</f>
        <v>0</v>
      </c>
      <c r="I58" s="221">
        <f t="shared" ref="I58" si="97">J58*E58</f>
        <v>0</v>
      </c>
      <c r="J58" s="428"/>
      <c r="K58" s="223">
        <f t="shared" ref="K58" si="98">J58+H58</f>
        <v>0</v>
      </c>
      <c r="L58" s="221">
        <f t="shared" ref="L58" si="99">M58*E58</f>
        <v>0</v>
      </c>
      <c r="M58" s="428"/>
      <c r="N58" s="223">
        <f t="shared" ref="N58" si="100">M58+K58</f>
        <v>0</v>
      </c>
      <c r="O58" s="221">
        <f t="shared" ref="O58" si="101">P58*E58</f>
        <v>0</v>
      </c>
      <c r="P58" s="428"/>
      <c r="Q58" s="223">
        <f t="shared" si="92"/>
        <v>0</v>
      </c>
      <c r="R58" s="221">
        <f t="shared" ref="R58" si="102">S58*E58</f>
        <v>0</v>
      </c>
      <c r="S58" s="428"/>
      <c r="T58" s="223">
        <f t="shared" ref="T58" si="103">S58+Q58</f>
        <v>0</v>
      </c>
      <c r="U58" s="221">
        <f t="shared" ref="U58" si="104">V58*E58</f>
        <v>0</v>
      </c>
      <c r="V58" s="428"/>
      <c r="W58" s="223">
        <f t="shared" ref="W58" si="105">V58+T58</f>
        <v>0</v>
      </c>
      <c r="X58" s="224">
        <f t="shared" si="82"/>
        <v>0</v>
      </c>
    </row>
    <row r="59" spans="1:24" x14ac:dyDescent="0.3">
      <c r="A59" s="257" t="str">
        <f t="shared" si="76"/>
        <v>1.19</v>
      </c>
      <c r="B59" s="1153" t="str">
        <f>VLOOKUP(A59,Tabela3[[ITEM]:[DESCRIÇÃO]],6,FALSE)</f>
        <v>SERVIÇOS COMPLEMENTARES</v>
      </c>
      <c r="C59" s="1154"/>
      <c r="D59" s="219" t="e">
        <f t="shared" ref="D59" si="106">E59/E$34</f>
        <v>#DIV/0!</v>
      </c>
      <c r="E59" s="220">
        <f t="shared" si="78"/>
        <v>0</v>
      </c>
      <c r="F59" s="221">
        <f t="shared" ref="F59" si="107">G59*E59</f>
        <v>0</v>
      </c>
      <c r="G59" s="428"/>
      <c r="H59" s="223">
        <f>G59+W31</f>
        <v>0</v>
      </c>
      <c r="I59" s="221">
        <f t="shared" ref="I59:I60" si="108">J59*E59</f>
        <v>0</v>
      </c>
      <c r="J59" s="428"/>
      <c r="K59" s="223">
        <f t="shared" ref="K59:K60" si="109">J59+H59</f>
        <v>0</v>
      </c>
      <c r="L59" s="221">
        <f t="shared" ref="L59:L60" si="110">M59*E59</f>
        <v>0</v>
      </c>
      <c r="M59" s="428"/>
      <c r="N59" s="223">
        <f t="shared" ref="N59:N60" si="111">M59+K59</f>
        <v>0</v>
      </c>
      <c r="O59" s="221">
        <f t="shared" ref="O59:O60" si="112">P59*E59</f>
        <v>0</v>
      </c>
      <c r="P59" s="428"/>
      <c r="Q59" s="223">
        <f t="shared" ref="Q59:Q60" si="113">P59+N59</f>
        <v>0</v>
      </c>
      <c r="R59" s="221">
        <f t="shared" ref="R59:R60" si="114">S59*E59</f>
        <v>0</v>
      </c>
      <c r="S59" s="428"/>
      <c r="T59" s="223">
        <f t="shared" ref="T59:T60" si="115">S59+Q59</f>
        <v>0</v>
      </c>
      <c r="U59" s="221">
        <f t="shared" ref="U59:U60" si="116">V59*E59</f>
        <v>0</v>
      </c>
      <c r="V59" s="428"/>
      <c r="W59" s="223">
        <f t="shared" ref="W59" si="117">V59+T59</f>
        <v>0</v>
      </c>
      <c r="X59" s="224">
        <f t="shared" si="82"/>
        <v>0</v>
      </c>
    </row>
    <row r="60" spans="1:24" x14ac:dyDescent="0.3">
      <c r="A60" s="257" t="str">
        <f t="shared" si="76"/>
        <v>1.20</v>
      </c>
      <c r="B60" s="1153" t="str">
        <f>VLOOKUP(A60,Tabela3[[ITEM]:[DESCRIÇÃO]],6,FALSE)</f>
        <v xml:space="preserve">ADMINISTRAÇÃO LOCAL </v>
      </c>
      <c r="C60" s="1154"/>
      <c r="D60" s="219" t="e">
        <f t="shared" si="83"/>
        <v>#DIV/0!</v>
      </c>
      <c r="E60" s="220">
        <f t="shared" si="78"/>
        <v>0</v>
      </c>
      <c r="F60" s="221">
        <f t="shared" si="84"/>
        <v>0</v>
      </c>
      <c r="G60" s="428"/>
      <c r="H60" s="223">
        <f>G60+W32</f>
        <v>0</v>
      </c>
      <c r="I60" s="221">
        <f t="shared" si="108"/>
        <v>0</v>
      </c>
      <c r="J60" s="428"/>
      <c r="K60" s="223">
        <f t="shared" si="109"/>
        <v>0</v>
      </c>
      <c r="L60" s="221">
        <f t="shared" si="110"/>
        <v>0</v>
      </c>
      <c r="M60" s="428"/>
      <c r="N60" s="223">
        <f t="shared" si="111"/>
        <v>0</v>
      </c>
      <c r="O60" s="221">
        <f t="shared" si="112"/>
        <v>0</v>
      </c>
      <c r="P60" s="428"/>
      <c r="Q60" s="223">
        <f t="shared" si="113"/>
        <v>0</v>
      </c>
      <c r="R60" s="221">
        <f t="shared" si="114"/>
        <v>0</v>
      </c>
      <c r="S60" s="428"/>
      <c r="T60" s="223">
        <f t="shared" si="115"/>
        <v>0</v>
      </c>
      <c r="U60" s="221">
        <f t="shared" si="116"/>
        <v>0</v>
      </c>
      <c r="V60" s="428"/>
      <c r="W60" s="223">
        <f t="shared" si="94"/>
        <v>0</v>
      </c>
      <c r="X60" s="224">
        <f t="shared" si="82"/>
        <v>0</v>
      </c>
    </row>
    <row r="61" spans="1:24" x14ac:dyDescent="0.3">
      <c r="A61" s="257" t="str">
        <f t="shared" si="76"/>
        <v>1.21</v>
      </c>
      <c r="B61" s="1153" t="str">
        <f>VLOOKUP(A61,Tabela3[[ITEM]:[DESCRIÇÃO]],6,FALSE)</f>
        <v xml:space="preserve">LIMPEZA FINAL </v>
      </c>
      <c r="C61" s="1154"/>
      <c r="D61" s="219" t="e">
        <f t="shared" si="83"/>
        <v>#DIV/0!</v>
      </c>
      <c r="E61" s="220">
        <f t="shared" si="78"/>
        <v>0</v>
      </c>
      <c r="F61" s="221">
        <f t="shared" si="84"/>
        <v>0</v>
      </c>
      <c r="G61" s="428"/>
      <c r="H61" s="223">
        <f>G61+W33</f>
        <v>0</v>
      </c>
      <c r="I61" s="221">
        <f t="shared" ref="I61" si="118">J61*E61</f>
        <v>0</v>
      </c>
      <c r="J61" s="428"/>
      <c r="K61" s="223">
        <f t="shared" ref="K61" si="119">J61+H61</f>
        <v>0</v>
      </c>
      <c r="L61" s="221">
        <f t="shared" ref="L61" si="120">M61*E61</f>
        <v>0</v>
      </c>
      <c r="M61" s="428"/>
      <c r="N61" s="223">
        <f t="shared" ref="N61" si="121">M61+K61</f>
        <v>0</v>
      </c>
      <c r="O61" s="221">
        <f t="shared" ref="O61" si="122">P61*E61</f>
        <v>0</v>
      </c>
      <c r="P61" s="428"/>
      <c r="Q61" s="223">
        <f t="shared" ref="Q61" si="123">P61+N61</f>
        <v>0</v>
      </c>
      <c r="R61" s="221">
        <f t="shared" ref="R61" si="124">S61*E61</f>
        <v>0</v>
      </c>
      <c r="S61" s="428"/>
      <c r="T61" s="223">
        <f t="shared" ref="T61" si="125">S61+Q61</f>
        <v>0</v>
      </c>
      <c r="U61" s="221">
        <f t="shared" ref="U61" si="126">V61*E61</f>
        <v>0</v>
      </c>
      <c r="V61" s="428"/>
      <c r="W61" s="223">
        <f t="shared" si="94"/>
        <v>0</v>
      </c>
      <c r="X61" s="224">
        <f t="shared" si="82"/>
        <v>0</v>
      </c>
    </row>
    <row r="62" spans="1:24" x14ac:dyDescent="0.3">
      <c r="A62" s="226"/>
      <c r="B62" s="258"/>
      <c r="C62" s="259"/>
      <c r="D62" s="229" t="e">
        <f>SUM(D40:D61)</f>
        <v>#DIV/0!</v>
      </c>
      <c r="E62" s="230">
        <f>SUM(E40:E61)</f>
        <v>0</v>
      </c>
      <c r="F62" s="231"/>
      <c r="G62" s="232"/>
      <c r="H62" s="233"/>
      <c r="I62" s="231"/>
      <c r="J62" s="232"/>
      <c r="K62" s="234"/>
      <c r="L62" s="231"/>
      <c r="M62" s="232"/>
      <c r="N62" s="234"/>
      <c r="O62" s="231"/>
      <c r="P62" s="232"/>
      <c r="Q62" s="234"/>
      <c r="R62" s="231"/>
      <c r="S62" s="232"/>
      <c r="T62" s="234"/>
      <c r="U62" s="231"/>
      <c r="V62" s="232"/>
      <c r="W62" s="234"/>
      <c r="X62" s="241"/>
    </row>
    <row r="63" spans="1:24" x14ac:dyDescent="0.3">
      <c r="A63" s="533"/>
      <c r="B63" s="1170" t="s">
        <v>849</v>
      </c>
      <c r="C63" s="1170"/>
      <c r="D63" s="1170"/>
      <c r="E63" s="1171"/>
      <c r="F63" s="242">
        <f>SUM(F40:F61)</f>
        <v>0</v>
      </c>
      <c r="G63" s="243"/>
      <c r="H63" s="244"/>
      <c r="I63" s="242">
        <f>SUM(I40:I61)</f>
        <v>0</v>
      </c>
      <c r="J63" s="243"/>
      <c r="K63" s="244"/>
      <c r="L63" s="242">
        <f>SUM(L40:L61)</f>
        <v>0</v>
      </c>
      <c r="M63" s="243"/>
      <c r="N63" s="244"/>
      <c r="O63" s="242">
        <f>SUM(O40:O61)</f>
        <v>0</v>
      </c>
      <c r="P63" s="243"/>
      <c r="Q63" s="244"/>
      <c r="R63" s="242">
        <f>SUM(R40:R61)</f>
        <v>0</v>
      </c>
      <c r="S63" s="243"/>
      <c r="T63" s="244"/>
      <c r="U63" s="242">
        <f>SUM(U40:U61)</f>
        <v>0</v>
      </c>
      <c r="V63" s="243"/>
      <c r="W63" s="244"/>
      <c r="X63" s="241"/>
    </row>
    <row r="64" spans="1:24" x14ac:dyDescent="0.3">
      <c r="A64" s="534"/>
      <c r="B64" s="1163" t="s">
        <v>1044</v>
      </c>
      <c r="C64" s="1163"/>
      <c r="D64" s="1163"/>
      <c r="E64" s="1164"/>
      <c r="F64" s="260">
        <f>F63+U36</f>
        <v>0</v>
      </c>
      <c r="G64" s="261" t="e">
        <f>F63/$E$62</f>
        <v>#DIV/0!</v>
      </c>
      <c r="H64" s="262" t="e">
        <f>G64+W36</f>
        <v>#DIV/0!</v>
      </c>
      <c r="I64" s="260">
        <f>I63+F64</f>
        <v>0</v>
      </c>
      <c r="J64" s="261" t="e">
        <f>I63/$E$62</f>
        <v>#DIV/0!</v>
      </c>
      <c r="K64" s="262" t="e">
        <f>J64+H64</f>
        <v>#DIV/0!</v>
      </c>
      <c r="L64" s="260">
        <f>L63+I64</f>
        <v>0</v>
      </c>
      <c r="M64" s="261" t="e">
        <f>L63/$E$62</f>
        <v>#DIV/0!</v>
      </c>
      <c r="N64" s="262" t="e">
        <f>M64+K64</f>
        <v>#DIV/0!</v>
      </c>
      <c r="O64" s="260">
        <f>O63+L64</f>
        <v>0</v>
      </c>
      <c r="P64" s="261" t="e">
        <f>O63/$E$62</f>
        <v>#DIV/0!</v>
      </c>
      <c r="Q64" s="262" t="e">
        <f>P64+N64</f>
        <v>#DIV/0!</v>
      </c>
      <c r="R64" s="260">
        <f>R63+O64</f>
        <v>0</v>
      </c>
      <c r="S64" s="261" t="e">
        <f>R63/$E$62</f>
        <v>#DIV/0!</v>
      </c>
      <c r="T64" s="262" t="e">
        <f>S64+Q64</f>
        <v>#DIV/0!</v>
      </c>
      <c r="U64" s="260">
        <f>U63+R64</f>
        <v>0</v>
      </c>
      <c r="V64" s="261" t="e">
        <f>U63/$E$62</f>
        <v>#DIV/0!</v>
      </c>
      <c r="W64" s="262" t="e">
        <f>V64+T64</f>
        <v>#DIV/0!</v>
      </c>
      <c r="X64" s="241"/>
    </row>
    <row r="66" spans="5:6" x14ac:dyDescent="0.3">
      <c r="E66" s="214" t="s">
        <v>200</v>
      </c>
    </row>
    <row r="69" spans="5:6" x14ac:dyDescent="0.3">
      <c r="E69" s="264"/>
    </row>
    <row r="71" spans="5:6" x14ac:dyDescent="0.3">
      <c r="F71" s="264"/>
    </row>
  </sheetData>
  <mergeCells count="77">
    <mergeCell ref="B61:C61"/>
    <mergeCell ref="B60:C60"/>
    <mergeCell ref="B59:C59"/>
    <mergeCell ref="B45:C45"/>
    <mergeCell ref="B46:C46"/>
    <mergeCell ref="B47:C47"/>
    <mergeCell ref="B48:C48"/>
    <mergeCell ref="B58:C58"/>
    <mergeCell ref="B56:C56"/>
    <mergeCell ref="B52:C52"/>
    <mergeCell ref="B53:C53"/>
    <mergeCell ref="B57:C57"/>
    <mergeCell ref="B55:C55"/>
    <mergeCell ref="B50:C50"/>
    <mergeCell ref="B51:C51"/>
    <mergeCell ref="C1:X1"/>
    <mergeCell ref="C3:X3"/>
    <mergeCell ref="A4:X4"/>
    <mergeCell ref="B10:C11"/>
    <mergeCell ref="B5:T5"/>
    <mergeCell ref="B6:T6"/>
    <mergeCell ref="B7:T7"/>
    <mergeCell ref="B8:T8"/>
    <mergeCell ref="I10:K10"/>
    <mergeCell ref="L10:N10"/>
    <mergeCell ref="U10:W10"/>
    <mergeCell ref="A10:A11"/>
    <mergeCell ref="F10:H10"/>
    <mergeCell ref="R10:T10"/>
    <mergeCell ref="U6:X8"/>
    <mergeCell ref="B64:E64"/>
    <mergeCell ref="F38:H38"/>
    <mergeCell ref="B13:C13"/>
    <mergeCell ref="B14:C14"/>
    <mergeCell ref="B15:C15"/>
    <mergeCell ref="B16:C16"/>
    <mergeCell ref="B17:C17"/>
    <mergeCell ref="B18:C18"/>
    <mergeCell ref="B19:C19"/>
    <mergeCell ref="B20:C20"/>
    <mergeCell ref="B21:C21"/>
    <mergeCell ref="B63:E63"/>
    <mergeCell ref="B22:C22"/>
    <mergeCell ref="B23:C23"/>
    <mergeCell ref="B24:C24"/>
    <mergeCell ref="B25:C25"/>
    <mergeCell ref="B28:C28"/>
    <mergeCell ref="A38:A39"/>
    <mergeCell ref="B35:E35"/>
    <mergeCell ref="B54:C54"/>
    <mergeCell ref="B31:C31"/>
    <mergeCell ref="B32:C32"/>
    <mergeCell ref="B33:C33"/>
    <mergeCell ref="B29:C29"/>
    <mergeCell ref="B30:C30"/>
    <mergeCell ref="B38:C39"/>
    <mergeCell ref="D38:D39"/>
    <mergeCell ref="B41:C41"/>
    <mergeCell ref="B42:C42"/>
    <mergeCell ref="B43:C43"/>
    <mergeCell ref="B40:C40"/>
    <mergeCell ref="B12:C12"/>
    <mergeCell ref="U5:X5"/>
    <mergeCell ref="B49:C49"/>
    <mergeCell ref="I38:K38"/>
    <mergeCell ref="E38:E39"/>
    <mergeCell ref="B44:C44"/>
    <mergeCell ref="U38:W38"/>
    <mergeCell ref="L38:N38"/>
    <mergeCell ref="O38:Q38"/>
    <mergeCell ref="R38:T38"/>
    <mergeCell ref="O10:Q10"/>
    <mergeCell ref="B36:E36"/>
    <mergeCell ref="D10:D11"/>
    <mergeCell ref="E10:E11"/>
    <mergeCell ref="B26:C26"/>
    <mergeCell ref="B27:C27"/>
  </mergeCells>
  <phoneticPr fontId="2" type="noConversion"/>
  <conditionalFormatting sqref="G12:G33 J12:J33 M12:M33 P12:P33 S12:S33 V12:V33 G40:G61 J40:J61">
    <cfRule type="cellIs" dxfId="14" priority="54" operator="equal">
      <formula>0</formula>
    </cfRule>
  </conditionalFormatting>
  <conditionalFormatting sqref="G12:G33 J12:J33 M12:M33 P12:P33 S12:S33 V12:V34 G40:G61 J40:J61">
    <cfRule type="cellIs" dxfId="13" priority="15" operator="greaterThan">
      <formula>0</formula>
    </cfRule>
  </conditionalFormatting>
  <conditionalFormatting sqref="M40:M61">
    <cfRule type="cellIs" dxfId="12" priority="7" operator="greaterThan">
      <formula>0</formula>
    </cfRule>
    <cfRule type="cellIs" dxfId="11" priority="8" operator="equal">
      <formula>0</formula>
    </cfRule>
  </conditionalFormatting>
  <conditionalFormatting sqref="P40:P61">
    <cfRule type="cellIs" dxfId="10" priority="5" operator="greaterThan">
      <formula>0</formula>
    </cfRule>
    <cfRule type="cellIs" dxfId="9" priority="6" operator="equal">
      <formula>0</formula>
    </cfRule>
  </conditionalFormatting>
  <conditionalFormatting sqref="S40:S61">
    <cfRule type="cellIs" dxfId="8" priority="3" operator="greaterThan">
      <formula>0</formula>
    </cfRule>
    <cfRule type="cellIs" dxfId="7" priority="4" operator="equal">
      <formula>0</formula>
    </cfRule>
  </conditionalFormatting>
  <conditionalFormatting sqref="V40:V61">
    <cfRule type="cellIs" dxfId="6" priority="1" operator="greaterThan">
      <formula>0</formula>
    </cfRule>
    <cfRule type="cellIs" dxfId="5" priority="2" operator="equal">
      <formula>0</formula>
    </cfRule>
  </conditionalFormatting>
  <printOptions horizontalCentered="1"/>
  <pageMargins left="0.11811023622047245" right="0.11811023622047245" top="0.74803149606299213" bottom="0.74803149606299213" header="0.31496062992125984" footer="0.31496062992125984"/>
  <pageSetup paperSize="9" scale="47" orientation="landscape" horizontalDpi="4294967292" verticalDpi="300" r:id="rId1"/>
  <headerFooter>
    <oddFooter>Página &amp;P de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tabColor theme="4" tint="0.79998168889431442"/>
    <pageSetUpPr fitToPage="1"/>
  </sheetPr>
  <dimension ref="A1:AB69"/>
  <sheetViews>
    <sheetView workbookViewId="0"/>
  </sheetViews>
  <sheetFormatPr defaultColWidth="9.140625" defaultRowHeight="15" x14ac:dyDescent="0.25"/>
  <cols>
    <col min="1" max="1" width="9.85546875" bestFit="1" customWidth="1"/>
    <col min="2" max="2" width="18.7109375" customWidth="1"/>
    <col min="3" max="3" width="32.5703125" customWidth="1"/>
    <col min="4" max="4" width="9.42578125" bestFit="1" customWidth="1"/>
    <col min="5" max="5" width="17.7109375" bestFit="1" customWidth="1"/>
    <col min="6" max="6" width="15" bestFit="1" customWidth="1"/>
    <col min="7" max="7" width="8.140625" bestFit="1" customWidth="1"/>
    <col min="8" max="8" width="16" bestFit="1" customWidth="1"/>
    <col min="9" max="9" width="15" bestFit="1" customWidth="1"/>
    <col min="10" max="10" width="8.140625" bestFit="1" customWidth="1"/>
    <col min="11" max="11" width="16" bestFit="1" customWidth="1"/>
    <col min="12" max="12" width="15" bestFit="1" customWidth="1"/>
    <col min="13" max="13" width="8.42578125" bestFit="1" customWidth="1"/>
    <col min="14" max="14" width="16" bestFit="1" customWidth="1"/>
    <col min="15" max="15" width="15" bestFit="1" customWidth="1"/>
    <col min="16" max="16" width="8.42578125" bestFit="1" customWidth="1"/>
    <col min="17" max="17" width="16" bestFit="1" customWidth="1"/>
    <col min="18" max="18" width="15" bestFit="1" customWidth="1"/>
    <col min="19" max="19" width="8.42578125" bestFit="1" customWidth="1"/>
    <col min="20" max="20" width="16" bestFit="1" customWidth="1"/>
    <col min="21" max="21" width="15.5703125" customWidth="1"/>
    <col min="22" max="22" width="8.42578125" bestFit="1" customWidth="1"/>
    <col min="23" max="23" width="16" bestFit="1" customWidth="1"/>
    <col min="24" max="24" width="10.7109375" customWidth="1"/>
    <col min="25" max="25" width="13.85546875" customWidth="1"/>
    <col min="26" max="26" width="6" bestFit="1" customWidth="1"/>
    <col min="27" max="27" width="13.85546875" customWidth="1"/>
    <col min="28" max="28" width="6" bestFit="1" customWidth="1"/>
  </cols>
  <sheetData>
    <row r="1" spans="1:28" ht="14.45" customHeight="1" x14ac:dyDescent="0.25">
      <c r="A1" s="19"/>
      <c r="B1" s="20"/>
      <c r="C1" s="1227" t="e">
        <f>ORÇAMENTO!#REF!</f>
        <v>#REF!</v>
      </c>
      <c r="D1" s="1227"/>
      <c r="E1" s="1227"/>
      <c r="F1" s="1227"/>
      <c r="G1" s="1227"/>
      <c r="H1" s="1227"/>
      <c r="I1" s="1227"/>
      <c r="J1" s="1227"/>
      <c r="K1" s="1227"/>
      <c r="L1" s="1227"/>
      <c r="M1" s="1227"/>
      <c r="N1" s="1227"/>
      <c r="O1" s="1227"/>
      <c r="P1" s="1227"/>
      <c r="Q1" s="1227"/>
      <c r="R1" s="1227"/>
      <c r="S1" s="1227"/>
      <c r="T1" s="1227"/>
      <c r="U1" s="1227"/>
      <c r="V1" s="1227"/>
      <c r="W1" s="1227"/>
      <c r="X1" s="1227"/>
    </row>
    <row r="2" spans="1:28" ht="14.45" customHeight="1" x14ac:dyDescent="0.25">
      <c r="A2" s="6"/>
      <c r="B2" s="21"/>
      <c r="C2" s="1228" t="e">
        <f>ORÇAMENTO!#REF!</f>
        <v>#REF!</v>
      </c>
      <c r="D2" s="1228"/>
      <c r="E2" s="1228"/>
      <c r="F2" s="1228"/>
      <c r="G2" s="1228"/>
      <c r="H2" s="1228"/>
      <c r="I2" s="1228"/>
      <c r="J2" s="1228"/>
      <c r="K2" s="1228"/>
      <c r="L2" s="1228"/>
      <c r="M2" s="1228"/>
      <c r="N2" s="1228"/>
      <c r="O2" s="1228"/>
      <c r="P2" s="1228"/>
      <c r="Q2" s="1228"/>
      <c r="R2" s="1228"/>
      <c r="S2" s="1228"/>
      <c r="T2" s="1228"/>
      <c r="U2" s="1228"/>
      <c r="V2" s="1228"/>
      <c r="W2" s="1228"/>
      <c r="X2" s="1228"/>
    </row>
    <row r="3" spans="1:28" ht="14.45" customHeight="1" x14ac:dyDescent="0.25">
      <c r="A3" s="7"/>
      <c r="B3" s="22"/>
      <c r="C3" s="1227" t="e">
        <f>ORÇAMENTO!#REF!</f>
        <v>#REF!</v>
      </c>
      <c r="D3" s="1227"/>
      <c r="E3" s="1227"/>
      <c r="F3" s="1227"/>
      <c r="G3" s="1227"/>
      <c r="H3" s="1227"/>
      <c r="I3" s="1227"/>
      <c r="J3" s="1227"/>
      <c r="K3" s="1227"/>
      <c r="L3" s="1227"/>
      <c r="M3" s="1227"/>
      <c r="N3" s="1227"/>
      <c r="O3" s="1227"/>
      <c r="P3" s="1227"/>
      <c r="Q3" s="1227"/>
      <c r="R3" s="1227"/>
      <c r="S3" s="1227"/>
      <c r="T3" s="1227"/>
      <c r="U3" s="1227"/>
      <c r="V3" s="1227"/>
      <c r="W3" s="1227"/>
      <c r="X3" s="1227"/>
    </row>
    <row r="4" spans="1:28" ht="20.45" customHeight="1" x14ac:dyDescent="0.25">
      <c r="A4" s="1229" t="s">
        <v>262</v>
      </c>
      <c r="B4" s="1230"/>
      <c r="C4" s="1230"/>
      <c r="D4" s="1230"/>
      <c r="E4" s="1230"/>
      <c r="F4" s="1230"/>
      <c r="G4" s="1230"/>
      <c r="H4" s="1230"/>
      <c r="I4" s="1230"/>
      <c r="J4" s="1230"/>
      <c r="K4" s="1230"/>
      <c r="L4" s="1230"/>
      <c r="M4" s="1230"/>
      <c r="N4" s="1230"/>
      <c r="O4" s="1230"/>
      <c r="P4" s="1230"/>
      <c r="Q4" s="1230"/>
      <c r="R4" s="1230"/>
      <c r="S4" s="1230"/>
      <c r="T4" s="1230"/>
      <c r="U4" s="1230"/>
      <c r="V4" s="1230"/>
      <c r="W4" s="1230"/>
      <c r="X4" s="1231"/>
    </row>
    <row r="5" spans="1:28" ht="14.45" customHeight="1" x14ac:dyDescent="0.25">
      <c r="A5" s="26" t="str">
        <f>ORÇAMENTO!B6</f>
        <v>OBJETO:</v>
      </c>
      <c r="B5" s="1210" t="str">
        <f>ORÇAMENTO!C6</f>
        <v>AMPLIAÇÃO DA CÂMARA MUNICIPAL</v>
      </c>
      <c r="C5" s="1210"/>
      <c r="D5" s="1210"/>
      <c r="E5" s="1210"/>
      <c r="F5" s="1210"/>
      <c r="G5" s="1210"/>
      <c r="H5" s="1210"/>
      <c r="I5" s="1210"/>
      <c r="J5" s="1210"/>
      <c r="K5" s="1210"/>
      <c r="L5" s="1210"/>
      <c r="M5" s="1210"/>
      <c r="N5" s="1210"/>
      <c r="O5" s="1210"/>
      <c r="P5" s="1210"/>
      <c r="Q5" s="1210"/>
      <c r="R5" s="1210"/>
      <c r="S5" s="1210"/>
      <c r="T5" s="1210"/>
      <c r="U5" s="100" t="s">
        <v>33</v>
      </c>
      <c r="V5" s="23"/>
      <c r="W5" s="23"/>
      <c r="X5" s="24"/>
    </row>
    <row r="6" spans="1:28" ht="14.45" customHeight="1" x14ac:dyDescent="0.25">
      <c r="A6" s="26" t="str">
        <f>ORÇAMENTO!B7</f>
        <v>MUNÍCIPIO:</v>
      </c>
      <c r="B6" s="1210" t="str">
        <f>ORÇAMENTO!C7</f>
        <v>SÃO GABRIEL DO OESTE - MS</v>
      </c>
      <c r="C6" s="1210"/>
      <c r="D6" s="1210"/>
      <c r="E6" s="1210"/>
      <c r="F6" s="1210"/>
      <c r="G6" s="1210"/>
      <c r="H6" s="1210"/>
      <c r="I6" s="1210"/>
      <c r="J6" s="1210"/>
      <c r="K6" s="1210"/>
      <c r="L6" s="1210"/>
      <c r="M6" s="1210"/>
      <c r="N6" s="1210"/>
      <c r="O6" s="1210"/>
      <c r="P6" s="1210"/>
      <c r="Q6" s="1210"/>
      <c r="R6" s="1210"/>
      <c r="S6" s="1210"/>
      <c r="T6" s="1210"/>
      <c r="U6" s="27"/>
      <c r="V6" s="28"/>
      <c r="W6" s="28"/>
      <c r="X6" s="25"/>
    </row>
    <row r="7" spans="1:28" ht="14.45" customHeight="1" x14ac:dyDescent="0.25">
      <c r="A7" s="26" t="str">
        <f>ORÇAMENTO!B8</f>
        <v>LOCAL:</v>
      </c>
      <c r="B7" s="1210" t="str">
        <f>ORÇAMENTO!C8</f>
        <v>AV. JUSCELINO KUBITSCECK, 958, LOT. CAPÃO REDONDO II</v>
      </c>
      <c r="C7" s="1210"/>
      <c r="D7" s="1210"/>
      <c r="E7" s="1210"/>
      <c r="F7" s="1210"/>
      <c r="G7" s="1210"/>
      <c r="H7" s="1210"/>
      <c r="I7" s="1210"/>
      <c r="J7" s="1210"/>
      <c r="K7" s="1210"/>
      <c r="L7" s="1210"/>
      <c r="M7" s="1210"/>
      <c r="N7" s="1210"/>
      <c r="O7" s="1210"/>
      <c r="P7" s="1210"/>
      <c r="Q7" s="1210"/>
      <c r="R7" s="1210"/>
      <c r="S7" s="1210"/>
      <c r="T7" s="1210"/>
      <c r="U7" s="1211">
        <f>ORÇAMENTO!K7</f>
        <v>0</v>
      </c>
      <c r="V7" s="1212"/>
      <c r="W7" s="1212"/>
      <c r="X7" s="1213"/>
    </row>
    <row r="8" spans="1:28" ht="14.45" customHeight="1" x14ac:dyDescent="0.25">
      <c r="A8" s="26" t="str">
        <f>CRONOGRAMA!A8</f>
        <v>SIST./REF.:</v>
      </c>
      <c r="B8" s="1210" t="str">
        <f>ORÇAMENTO!C10</f>
        <v>AGESUL(JUNHO/2024) SINAPI (SETEMBRO/2024) SBC (SETEMBRO/2024)</v>
      </c>
      <c r="C8" s="1210"/>
      <c r="D8" s="1210"/>
      <c r="E8" s="1210"/>
      <c r="F8" s="1210"/>
      <c r="G8" s="1210"/>
      <c r="H8" s="1210"/>
      <c r="I8" s="1210"/>
      <c r="J8" s="1210"/>
      <c r="K8" s="1210"/>
      <c r="L8" s="1210"/>
      <c r="M8" s="1210"/>
      <c r="N8" s="1210"/>
      <c r="O8" s="1210"/>
      <c r="P8" s="1210"/>
      <c r="Q8" s="1210"/>
      <c r="R8" s="1210"/>
      <c r="S8" s="1210"/>
      <c r="T8" s="1210"/>
      <c r="U8" s="1214"/>
      <c r="V8" s="1215"/>
      <c r="W8" s="1215"/>
      <c r="X8" s="1216"/>
    </row>
    <row r="9" spans="1:28" ht="15" customHeight="1" x14ac:dyDescent="0.25">
      <c r="A9" s="1217" t="s">
        <v>4</v>
      </c>
      <c r="B9" s="1219" t="s">
        <v>5</v>
      </c>
      <c r="C9" s="1220"/>
      <c r="D9" s="1223" t="s">
        <v>0</v>
      </c>
      <c r="E9" s="1225" t="s">
        <v>13</v>
      </c>
      <c r="F9" s="1194" t="s">
        <v>6</v>
      </c>
      <c r="G9" s="1195"/>
      <c r="H9" s="1196"/>
      <c r="I9" s="1194" t="s">
        <v>34</v>
      </c>
      <c r="J9" s="1195"/>
      <c r="K9" s="1196"/>
      <c r="L9" s="1194" t="s">
        <v>35</v>
      </c>
      <c r="M9" s="1195"/>
      <c r="N9" s="1196"/>
      <c r="O9" s="1194" t="s">
        <v>45</v>
      </c>
      <c r="P9" s="1195"/>
      <c r="Q9" s="1196"/>
      <c r="R9" s="1194" t="s">
        <v>191</v>
      </c>
      <c r="S9" s="1195"/>
      <c r="T9" s="1196"/>
      <c r="U9" s="1194" t="s">
        <v>192</v>
      </c>
      <c r="V9" s="1195"/>
      <c r="W9" s="1196"/>
      <c r="X9" s="55" t="s">
        <v>149</v>
      </c>
    </row>
    <row r="10" spans="1:28" x14ac:dyDescent="0.25">
      <c r="A10" s="1218" t="s">
        <v>4</v>
      </c>
      <c r="B10" s="1221"/>
      <c r="C10" s="1222"/>
      <c r="D10" s="1224"/>
      <c r="E10" s="1226"/>
      <c r="F10" s="92" t="s">
        <v>14</v>
      </c>
      <c r="G10" s="92" t="s">
        <v>0</v>
      </c>
      <c r="H10" s="93" t="s">
        <v>24</v>
      </c>
      <c r="I10" s="92" t="s">
        <v>14</v>
      </c>
      <c r="J10" s="92" t="s">
        <v>0</v>
      </c>
      <c r="K10" s="93" t="s">
        <v>24</v>
      </c>
      <c r="L10" s="92" t="s">
        <v>14</v>
      </c>
      <c r="M10" s="92" t="s">
        <v>0</v>
      </c>
      <c r="N10" s="93" t="s">
        <v>24</v>
      </c>
      <c r="O10" s="92" t="s">
        <v>14</v>
      </c>
      <c r="P10" s="92" t="s">
        <v>0</v>
      </c>
      <c r="Q10" s="93" t="s">
        <v>24</v>
      </c>
      <c r="R10" s="92" t="s">
        <v>14</v>
      </c>
      <c r="S10" s="92" t="s">
        <v>0</v>
      </c>
      <c r="T10" s="93" t="s">
        <v>24</v>
      </c>
      <c r="U10" s="92" t="s">
        <v>14</v>
      </c>
      <c r="V10" s="92" t="s">
        <v>0</v>
      </c>
      <c r="W10" s="93" t="s">
        <v>24</v>
      </c>
      <c r="X10" s="94"/>
    </row>
    <row r="11" spans="1:28" x14ac:dyDescent="0.25">
      <c r="A11" s="54" t="s">
        <v>10</v>
      </c>
      <c r="B11" s="57" t="str">
        <f>VLOOKUP(A11,Tabela3[[ITEM]:[DESCRIÇÃO]],6,FALSE)</f>
        <v>AMPLIAÇÃO DA CÂMARA MUNICIPAL</v>
      </c>
      <c r="C11" s="58"/>
      <c r="D11" s="59" t="e">
        <f t="shared" ref="D11:D35" si="0">E11/E$36</f>
        <v>#REF!</v>
      </c>
      <c r="E11" s="60" t="e">
        <f>VLOOKUP(A11,ORÇAMENTO!$B:$L,14,0)</f>
        <v>#REF!</v>
      </c>
      <c r="F11" s="61" t="e">
        <f t="shared" ref="F11:F35" si="1">G11*E11</f>
        <v>#REF!</v>
      </c>
      <c r="G11" s="62">
        <f>CRONOGRAMA!G13</f>
        <v>0</v>
      </c>
      <c r="H11" s="63">
        <f t="shared" ref="H11:H35" si="2">G11</f>
        <v>0</v>
      </c>
      <c r="I11" s="61" t="e">
        <f>J11*E11</f>
        <v>#REF!</v>
      </c>
      <c r="J11" s="62">
        <f>CRONOGRAMA!J13</f>
        <v>0</v>
      </c>
      <c r="K11" s="63">
        <f t="shared" ref="K11:K35" si="3">J11+H11</f>
        <v>0</v>
      </c>
      <c r="L11" s="61" t="e">
        <f>M11*E11</f>
        <v>#REF!</v>
      </c>
      <c r="M11" s="62">
        <f>CRONOGRAMA!M13</f>
        <v>0</v>
      </c>
      <c r="N11" s="63">
        <f t="shared" ref="N11:N35" si="4">M11+K11</f>
        <v>0</v>
      </c>
      <c r="O11" s="61" t="e">
        <f>P11*E11</f>
        <v>#REF!</v>
      </c>
      <c r="P11" s="62">
        <f>CRONOGRAMA!P13</f>
        <v>0</v>
      </c>
      <c r="Q11" s="63">
        <f t="shared" ref="Q11:Q35" si="5">P11+N11</f>
        <v>0</v>
      </c>
      <c r="R11" s="61" t="e">
        <f>S11*E11</f>
        <v>#REF!</v>
      </c>
      <c r="S11" s="62">
        <f>CRONOGRAMA!S13</f>
        <v>0</v>
      </c>
      <c r="T11" s="63">
        <f t="shared" ref="T11:T35" si="6">S11+Q11</f>
        <v>0</v>
      </c>
      <c r="U11" s="61" t="e">
        <f>V11*E11</f>
        <v>#REF!</v>
      </c>
      <c r="V11" s="62">
        <f>CRONOGRAMA!V13</f>
        <v>0</v>
      </c>
      <c r="W11" s="63">
        <f t="shared" ref="W11:W35" si="7">V11+T11</f>
        <v>0</v>
      </c>
      <c r="X11" s="64" t="e">
        <f>G11+J11+M11+P11+S11+V11+G42+J42+M42+P42+S42+V42</f>
        <v>#REF!</v>
      </c>
      <c r="Z11" s="1"/>
      <c r="AB11" s="1"/>
    </row>
    <row r="12" spans="1:28" x14ac:dyDescent="0.25">
      <c r="A12" s="54" t="s">
        <v>9</v>
      </c>
      <c r="B12" s="57" t="e">
        <f>VLOOKUP(A12,Tabela3[[ITEM]:[DESCRIÇÃO]],6,FALSE)</f>
        <v>#N/A</v>
      </c>
      <c r="C12" s="58"/>
      <c r="D12" s="59" t="e">
        <f t="shared" si="0"/>
        <v>#N/A</v>
      </c>
      <c r="E12" s="60" t="e">
        <f>VLOOKUP(A12,ORÇAMENTO!$B:$L,14,0)</f>
        <v>#N/A</v>
      </c>
      <c r="F12" s="61" t="e">
        <f t="shared" si="1"/>
        <v>#N/A</v>
      </c>
      <c r="G12" s="62">
        <f>CRONOGRAMA!G14</f>
        <v>0</v>
      </c>
      <c r="H12" s="63">
        <f t="shared" si="2"/>
        <v>0</v>
      </c>
      <c r="I12" s="61" t="e">
        <f t="shared" ref="I12:I35" si="8">J12*E12</f>
        <v>#N/A</v>
      </c>
      <c r="J12" s="62">
        <f>CRONOGRAMA!J14</f>
        <v>0</v>
      </c>
      <c r="K12" s="63">
        <f t="shared" si="3"/>
        <v>0</v>
      </c>
      <c r="L12" s="61" t="e">
        <f t="shared" ref="L12:L35" si="9">M12*E12</f>
        <v>#N/A</v>
      </c>
      <c r="M12" s="62">
        <f>CRONOGRAMA!M14</f>
        <v>0</v>
      </c>
      <c r="N12" s="63">
        <f t="shared" si="4"/>
        <v>0</v>
      </c>
      <c r="O12" s="61" t="e">
        <f t="shared" ref="O12:O35" si="10">P12*E12</f>
        <v>#N/A</v>
      </c>
      <c r="P12" s="62">
        <f>CRONOGRAMA!P14</f>
        <v>0</v>
      </c>
      <c r="Q12" s="63">
        <f t="shared" si="5"/>
        <v>0</v>
      </c>
      <c r="R12" s="61" t="e">
        <f t="shared" ref="R12:R35" si="11">S12*E12</f>
        <v>#N/A</v>
      </c>
      <c r="S12" s="62">
        <f>CRONOGRAMA!S14</f>
        <v>0</v>
      </c>
      <c r="T12" s="63">
        <f t="shared" si="6"/>
        <v>0</v>
      </c>
      <c r="U12" s="61" t="e">
        <f t="shared" ref="U12:U35" si="12">V12*E12</f>
        <v>#N/A</v>
      </c>
      <c r="V12" s="62">
        <f>CRONOGRAMA!V14</f>
        <v>0</v>
      </c>
      <c r="W12" s="63">
        <f t="shared" si="7"/>
        <v>0</v>
      </c>
      <c r="X12" s="64">
        <f>G12+J12+M12+P12+S12+V12</f>
        <v>0</v>
      </c>
      <c r="Z12" s="1"/>
      <c r="AB12" s="1"/>
    </row>
    <row r="13" spans="1:28" x14ac:dyDescent="0.25">
      <c r="A13" s="54" t="s">
        <v>11</v>
      </c>
      <c r="B13" s="57" t="e">
        <f>VLOOKUP(A13,Tabela3[[ITEM]:[DESCRIÇÃO]],6,FALSE)</f>
        <v>#N/A</v>
      </c>
      <c r="C13" s="65"/>
      <c r="D13" s="59" t="e">
        <f t="shared" si="0"/>
        <v>#N/A</v>
      </c>
      <c r="E13" s="60" t="e">
        <f>VLOOKUP(A13,ORÇAMENTO!$B:$L,14,0)</f>
        <v>#N/A</v>
      </c>
      <c r="F13" s="61" t="e">
        <f t="shared" si="1"/>
        <v>#REF!</v>
      </c>
      <c r="G13" s="62" t="e">
        <f>CRONOGRAMA!#REF!</f>
        <v>#REF!</v>
      </c>
      <c r="H13" s="63" t="e">
        <f t="shared" si="2"/>
        <v>#REF!</v>
      </c>
      <c r="I13" s="61" t="e">
        <f t="shared" si="8"/>
        <v>#REF!</v>
      </c>
      <c r="J13" s="62" t="e">
        <f>CRONOGRAMA!#REF!</f>
        <v>#REF!</v>
      </c>
      <c r="K13" s="63" t="e">
        <f t="shared" si="3"/>
        <v>#REF!</v>
      </c>
      <c r="L13" s="61" t="e">
        <f t="shared" si="9"/>
        <v>#REF!</v>
      </c>
      <c r="M13" s="62" t="e">
        <f>CRONOGRAMA!#REF!</f>
        <v>#REF!</v>
      </c>
      <c r="N13" s="63" t="e">
        <f t="shared" si="4"/>
        <v>#REF!</v>
      </c>
      <c r="O13" s="61" t="e">
        <f t="shared" si="10"/>
        <v>#REF!</v>
      </c>
      <c r="P13" s="62" t="e">
        <f>CRONOGRAMA!#REF!</f>
        <v>#REF!</v>
      </c>
      <c r="Q13" s="63" t="e">
        <f t="shared" si="5"/>
        <v>#REF!</v>
      </c>
      <c r="R13" s="61" t="e">
        <f t="shared" si="11"/>
        <v>#REF!</v>
      </c>
      <c r="S13" s="62" t="e">
        <f>CRONOGRAMA!#REF!</f>
        <v>#REF!</v>
      </c>
      <c r="T13" s="63" t="e">
        <f t="shared" si="6"/>
        <v>#REF!</v>
      </c>
      <c r="U13" s="61" t="e">
        <f t="shared" si="12"/>
        <v>#REF!</v>
      </c>
      <c r="V13" s="62" t="e">
        <f>CRONOGRAMA!#REF!</f>
        <v>#REF!</v>
      </c>
      <c r="W13" s="63" t="e">
        <f t="shared" si="7"/>
        <v>#REF!</v>
      </c>
      <c r="X13" s="64" t="e">
        <f>G13+J13+M13+P13+S13+V13</f>
        <v>#REF!</v>
      </c>
      <c r="Z13" s="1"/>
      <c r="AB13" s="1"/>
    </row>
    <row r="14" spans="1:28" x14ac:dyDescent="0.25">
      <c r="A14" s="54" t="s">
        <v>25</v>
      </c>
      <c r="B14" s="57" t="e">
        <f>VLOOKUP(A14,Tabela3[[ITEM]:[DESCRIÇÃO]],6,FALSE)</f>
        <v>#N/A</v>
      </c>
      <c r="C14" s="65"/>
      <c r="D14" s="59" t="e">
        <f t="shared" si="0"/>
        <v>#N/A</v>
      </c>
      <c r="E14" s="60" t="e">
        <f>VLOOKUP(A14,ORÇAMENTO!$B:$L,14,0)</f>
        <v>#N/A</v>
      </c>
      <c r="F14" s="61" t="e">
        <f t="shared" si="1"/>
        <v>#N/A</v>
      </c>
      <c r="G14" s="62">
        <f>CRONOGRAMA!G15</f>
        <v>0</v>
      </c>
      <c r="H14" s="63">
        <f t="shared" si="2"/>
        <v>0</v>
      </c>
      <c r="I14" s="61" t="e">
        <f t="shared" si="8"/>
        <v>#N/A</v>
      </c>
      <c r="J14" s="62">
        <f>CRONOGRAMA!J15</f>
        <v>0</v>
      </c>
      <c r="K14" s="63">
        <f t="shared" si="3"/>
        <v>0</v>
      </c>
      <c r="L14" s="61" t="e">
        <f t="shared" si="9"/>
        <v>#N/A</v>
      </c>
      <c r="M14" s="62">
        <f>CRONOGRAMA!M15</f>
        <v>0</v>
      </c>
      <c r="N14" s="63">
        <f t="shared" si="4"/>
        <v>0</v>
      </c>
      <c r="O14" s="61" t="e">
        <f t="shared" si="10"/>
        <v>#N/A</v>
      </c>
      <c r="P14" s="62">
        <f>CRONOGRAMA!P15</f>
        <v>0</v>
      </c>
      <c r="Q14" s="63">
        <f t="shared" si="5"/>
        <v>0</v>
      </c>
      <c r="R14" s="61" t="e">
        <f t="shared" si="11"/>
        <v>#N/A</v>
      </c>
      <c r="S14" s="62">
        <f>CRONOGRAMA!S15</f>
        <v>0</v>
      </c>
      <c r="T14" s="63">
        <f>S14+Q14</f>
        <v>0</v>
      </c>
      <c r="U14" s="61" t="e">
        <f t="shared" si="12"/>
        <v>#N/A</v>
      </c>
      <c r="V14" s="62">
        <f>CRONOGRAMA!V15</f>
        <v>0</v>
      </c>
      <c r="W14" s="63">
        <f>V14+T14</f>
        <v>0</v>
      </c>
      <c r="X14" s="64">
        <f>G14+J14+M14+P14+S14+V14</f>
        <v>0</v>
      </c>
      <c r="Z14" s="1"/>
      <c r="AB14" s="1"/>
    </row>
    <row r="15" spans="1:28" x14ac:dyDescent="0.25">
      <c r="A15" s="54" t="s">
        <v>42</v>
      </c>
      <c r="B15" s="57" t="e">
        <f>VLOOKUP(A15,Tabela3[[ITEM]:[DESCRIÇÃO]],6,FALSE)</f>
        <v>#N/A</v>
      </c>
      <c r="C15" s="65"/>
      <c r="D15" s="59" t="e">
        <f t="shared" si="0"/>
        <v>#N/A</v>
      </c>
      <c r="E15" s="60" t="e">
        <f>VLOOKUP(A15,ORÇAMENTO!$B:$L,14,0)</f>
        <v>#N/A</v>
      </c>
      <c r="F15" s="61" t="e">
        <f t="shared" si="1"/>
        <v>#N/A</v>
      </c>
      <c r="G15" s="62">
        <f>CRONOGRAMA!G16</f>
        <v>0</v>
      </c>
      <c r="H15" s="63">
        <f t="shared" si="2"/>
        <v>0</v>
      </c>
      <c r="I15" s="61" t="e">
        <f t="shared" si="8"/>
        <v>#N/A</v>
      </c>
      <c r="J15" s="62">
        <f>CRONOGRAMA!J16</f>
        <v>0</v>
      </c>
      <c r="K15" s="63">
        <f t="shared" si="3"/>
        <v>0</v>
      </c>
      <c r="L15" s="61" t="e">
        <f t="shared" si="9"/>
        <v>#N/A</v>
      </c>
      <c r="M15" s="62">
        <f>CRONOGRAMA!M16</f>
        <v>0</v>
      </c>
      <c r="N15" s="63">
        <f t="shared" si="4"/>
        <v>0</v>
      </c>
      <c r="O15" s="61" t="e">
        <f t="shared" si="10"/>
        <v>#N/A</v>
      </c>
      <c r="P15" s="62">
        <f>CRONOGRAMA!P16</f>
        <v>0</v>
      </c>
      <c r="Q15" s="63">
        <f t="shared" si="5"/>
        <v>0</v>
      </c>
      <c r="R15" s="61" t="e">
        <f t="shared" si="11"/>
        <v>#N/A</v>
      </c>
      <c r="S15" s="62">
        <f>CRONOGRAMA!S16</f>
        <v>0</v>
      </c>
      <c r="T15" s="63">
        <f t="shared" si="6"/>
        <v>0</v>
      </c>
      <c r="U15" s="61" t="e">
        <f t="shared" si="12"/>
        <v>#N/A</v>
      </c>
      <c r="V15" s="62">
        <f>CRONOGRAMA!V16</f>
        <v>0</v>
      </c>
      <c r="W15" s="63">
        <f t="shared" si="7"/>
        <v>0</v>
      </c>
      <c r="X15" s="64">
        <f t="shared" ref="X15:X35" si="13">G15+J15+M15+P15+S15+V15</f>
        <v>0</v>
      </c>
      <c r="Z15" s="1"/>
      <c r="AB15" s="1"/>
    </row>
    <row r="16" spans="1:28" x14ac:dyDescent="0.25">
      <c r="A16" s="54" t="s">
        <v>100</v>
      </c>
      <c r="B16" s="57" t="e">
        <f>VLOOKUP(A16,Tabela3[[ITEM]:[DESCRIÇÃO]],6,FALSE)</f>
        <v>#N/A</v>
      </c>
      <c r="C16" s="65"/>
      <c r="D16" s="59" t="e">
        <f t="shared" si="0"/>
        <v>#N/A</v>
      </c>
      <c r="E16" s="60" t="e">
        <f>VLOOKUP(A16,ORÇAMENTO!$B:$L,14,0)</f>
        <v>#N/A</v>
      </c>
      <c r="F16" s="61" t="e">
        <f t="shared" si="1"/>
        <v>#N/A</v>
      </c>
      <c r="G16" s="62">
        <f>CRONOGRAMA!G17</f>
        <v>0</v>
      </c>
      <c r="H16" s="63">
        <f t="shared" si="2"/>
        <v>0</v>
      </c>
      <c r="I16" s="61" t="e">
        <f t="shared" si="8"/>
        <v>#N/A</v>
      </c>
      <c r="J16" s="62">
        <f>CRONOGRAMA!J17</f>
        <v>0</v>
      </c>
      <c r="K16" s="63">
        <f t="shared" si="3"/>
        <v>0</v>
      </c>
      <c r="L16" s="61" t="e">
        <f t="shared" si="9"/>
        <v>#N/A</v>
      </c>
      <c r="M16" s="62">
        <f>CRONOGRAMA!M17</f>
        <v>0</v>
      </c>
      <c r="N16" s="63">
        <f t="shared" si="4"/>
        <v>0</v>
      </c>
      <c r="O16" s="61" t="e">
        <f t="shared" si="10"/>
        <v>#N/A</v>
      </c>
      <c r="P16" s="62">
        <f>CRONOGRAMA!P17</f>
        <v>0</v>
      </c>
      <c r="Q16" s="63">
        <f t="shared" si="5"/>
        <v>0</v>
      </c>
      <c r="R16" s="61" t="e">
        <f t="shared" si="11"/>
        <v>#N/A</v>
      </c>
      <c r="S16" s="62">
        <f>CRONOGRAMA!S17</f>
        <v>0</v>
      </c>
      <c r="T16" s="63">
        <f t="shared" si="6"/>
        <v>0</v>
      </c>
      <c r="U16" s="61" t="e">
        <f t="shared" si="12"/>
        <v>#N/A</v>
      </c>
      <c r="V16" s="62">
        <f>CRONOGRAMA!V17</f>
        <v>0</v>
      </c>
      <c r="W16" s="63">
        <f t="shared" si="7"/>
        <v>0</v>
      </c>
      <c r="X16" s="64">
        <f t="shared" si="13"/>
        <v>0</v>
      </c>
      <c r="Z16" s="1"/>
      <c r="AB16" s="1"/>
    </row>
    <row r="17" spans="1:28" x14ac:dyDescent="0.25">
      <c r="A17" s="54" t="s">
        <v>43</v>
      </c>
      <c r="B17" s="57" t="e">
        <f>VLOOKUP(A17,Tabela3[[ITEM]:[DESCRIÇÃO]],6,FALSE)</f>
        <v>#N/A</v>
      </c>
      <c r="C17" s="65"/>
      <c r="D17" s="59" t="e">
        <f t="shared" si="0"/>
        <v>#N/A</v>
      </c>
      <c r="E17" s="60" t="e">
        <f>VLOOKUP(A17,ORÇAMENTO!$B:$L,14,0)</f>
        <v>#N/A</v>
      </c>
      <c r="F17" s="61" t="e">
        <f t="shared" si="1"/>
        <v>#N/A</v>
      </c>
      <c r="G17" s="62">
        <f>CRONOGRAMA!G18</f>
        <v>0</v>
      </c>
      <c r="H17" s="63">
        <f t="shared" si="2"/>
        <v>0</v>
      </c>
      <c r="I17" s="61" t="e">
        <f t="shared" si="8"/>
        <v>#N/A</v>
      </c>
      <c r="J17" s="62">
        <f>CRONOGRAMA!J18</f>
        <v>0</v>
      </c>
      <c r="K17" s="63">
        <f t="shared" si="3"/>
        <v>0</v>
      </c>
      <c r="L17" s="61" t="e">
        <f t="shared" si="9"/>
        <v>#N/A</v>
      </c>
      <c r="M17" s="62">
        <f>CRONOGRAMA!M18</f>
        <v>0</v>
      </c>
      <c r="N17" s="63">
        <f t="shared" si="4"/>
        <v>0</v>
      </c>
      <c r="O17" s="61" t="e">
        <f t="shared" si="10"/>
        <v>#N/A</v>
      </c>
      <c r="P17" s="62">
        <f>CRONOGRAMA!P18</f>
        <v>0</v>
      </c>
      <c r="Q17" s="63">
        <f t="shared" si="5"/>
        <v>0</v>
      </c>
      <c r="R17" s="61" t="e">
        <f t="shared" si="11"/>
        <v>#N/A</v>
      </c>
      <c r="S17" s="62">
        <f>CRONOGRAMA!S18</f>
        <v>0</v>
      </c>
      <c r="T17" s="63">
        <f t="shared" si="6"/>
        <v>0</v>
      </c>
      <c r="U17" s="61" t="e">
        <f t="shared" si="12"/>
        <v>#N/A</v>
      </c>
      <c r="V17" s="62">
        <f>CRONOGRAMA!V18</f>
        <v>0</v>
      </c>
      <c r="W17" s="63">
        <f t="shared" si="7"/>
        <v>0</v>
      </c>
      <c r="X17" s="64">
        <f t="shared" si="13"/>
        <v>0</v>
      </c>
      <c r="Z17" s="1"/>
      <c r="AB17" s="1"/>
    </row>
    <row r="18" spans="1:28" x14ac:dyDescent="0.25">
      <c r="A18" s="54" t="s">
        <v>44</v>
      </c>
      <c r="B18" s="57" t="e">
        <f>VLOOKUP(A18,Tabela3[[ITEM]:[DESCRIÇÃO]],6,FALSE)</f>
        <v>#N/A</v>
      </c>
      <c r="C18" s="58"/>
      <c r="D18" s="59" t="e">
        <f t="shared" si="0"/>
        <v>#N/A</v>
      </c>
      <c r="E18" s="60" t="e">
        <f>VLOOKUP(A18,ORÇAMENTO!$B:$L,14,0)</f>
        <v>#N/A</v>
      </c>
      <c r="F18" s="61" t="e">
        <f t="shared" si="1"/>
        <v>#N/A</v>
      </c>
      <c r="G18" s="62">
        <f>CRONOGRAMA!G19</f>
        <v>0</v>
      </c>
      <c r="H18" s="63">
        <f t="shared" si="2"/>
        <v>0</v>
      </c>
      <c r="I18" s="61" t="e">
        <f t="shared" si="8"/>
        <v>#N/A</v>
      </c>
      <c r="J18" s="62">
        <f>CRONOGRAMA!J19</f>
        <v>0</v>
      </c>
      <c r="K18" s="63">
        <f t="shared" si="3"/>
        <v>0</v>
      </c>
      <c r="L18" s="61" t="e">
        <f t="shared" si="9"/>
        <v>#N/A</v>
      </c>
      <c r="M18" s="62">
        <f>CRONOGRAMA!M19</f>
        <v>0</v>
      </c>
      <c r="N18" s="63">
        <f t="shared" si="4"/>
        <v>0</v>
      </c>
      <c r="O18" s="61" t="e">
        <f t="shared" si="10"/>
        <v>#N/A</v>
      </c>
      <c r="P18" s="62">
        <f>CRONOGRAMA!P19</f>
        <v>0</v>
      </c>
      <c r="Q18" s="63">
        <f t="shared" si="5"/>
        <v>0</v>
      </c>
      <c r="R18" s="61" t="e">
        <f t="shared" si="11"/>
        <v>#N/A</v>
      </c>
      <c r="S18" s="62">
        <f>CRONOGRAMA!S19</f>
        <v>0</v>
      </c>
      <c r="T18" s="63">
        <f t="shared" si="6"/>
        <v>0</v>
      </c>
      <c r="U18" s="61" t="e">
        <f t="shared" si="12"/>
        <v>#N/A</v>
      </c>
      <c r="V18" s="62">
        <f>CRONOGRAMA!V19</f>
        <v>0</v>
      </c>
      <c r="W18" s="63">
        <f t="shared" si="7"/>
        <v>0</v>
      </c>
      <c r="X18" s="64">
        <f t="shared" si="13"/>
        <v>0</v>
      </c>
      <c r="Z18" s="1"/>
      <c r="AB18" s="1"/>
    </row>
    <row r="19" spans="1:28" x14ac:dyDescent="0.25">
      <c r="A19" s="54" t="s">
        <v>107</v>
      </c>
      <c r="B19" s="57" t="e">
        <f>VLOOKUP(A19,Tabela3[[ITEM]:[DESCRIÇÃO]],6,FALSE)</f>
        <v>#N/A</v>
      </c>
      <c r="C19" s="58"/>
      <c r="D19" s="59" t="e">
        <f t="shared" si="0"/>
        <v>#N/A</v>
      </c>
      <c r="E19" s="60" t="e">
        <f>VLOOKUP(A19,ORÇAMENTO!$B:$L,14,0)</f>
        <v>#N/A</v>
      </c>
      <c r="F19" s="61" t="e">
        <f t="shared" si="1"/>
        <v>#N/A</v>
      </c>
      <c r="G19" s="62">
        <f>CRONOGRAMA!G20</f>
        <v>0</v>
      </c>
      <c r="H19" s="63">
        <f t="shared" si="2"/>
        <v>0</v>
      </c>
      <c r="I19" s="61" t="e">
        <f t="shared" si="8"/>
        <v>#N/A</v>
      </c>
      <c r="J19" s="62">
        <f>CRONOGRAMA!J20</f>
        <v>0</v>
      </c>
      <c r="K19" s="63">
        <f t="shared" si="3"/>
        <v>0</v>
      </c>
      <c r="L19" s="61" t="e">
        <f t="shared" si="9"/>
        <v>#N/A</v>
      </c>
      <c r="M19" s="62">
        <f>CRONOGRAMA!M20</f>
        <v>0</v>
      </c>
      <c r="N19" s="63">
        <f t="shared" si="4"/>
        <v>0</v>
      </c>
      <c r="O19" s="61" t="e">
        <f t="shared" si="10"/>
        <v>#N/A</v>
      </c>
      <c r="P19" s="62">
        <f>CRONOGRAMA!P20</f>
        <v>0</v>
      </c>
      <c r="Q19" s="63">
        <f t="shared" si="5"/>
        <v>0</v>
      </c>
      <c r="R19" s="61" t="e">
        <f t="shared" si="11"/>
        <v>#N/A</v>
      </c>
      <c r="S19" s="62">
        <f>CRONOGRAMA!S20</f>
        <v>0</v>
      </c>
      <c r="T19" s="63">
        <f t="shared" si="6"/>
        <v>0</v>
      </c>
      <c r="U19" s="61" t="e">
        <f t="shared" si="12"/>
        <v>#N/A</v>
      </c>
      <c r="V19" s="62">
        <f>CRONOGRAMA!V20</f>
        <v>0</v>
      </c>
      <c r="W19" s="63">
        <f t="shared" si="7"/>
        <v>0</v>
      </c>
      <c r="X19" s="64">
        <f t="shared" si="13"/>
        <v>0</v>
      </c>
      <c r="Z19" s="1"/>
      <c r="AB19" s="1"/>
    </row>
    <row r="20" spans="1:28" x14ac:dyDescent="0.25">
      <c r="A20" s="54" t="s">
        <v>109</v>
      </c>
      <c r="B20" s="57" t="e">
        <f>VLOOKUP(A20,Tabela3[[ITEM]:[DESCRIÇÃO]],6,FALSE)</f>
        <v>#N/A</v>
      </c>
      <c r="C20" s="65"/>
      <c r="D20" s="59" t="e">
        <f t="shared" si="0"/>
        <v>#N/A</v>
      </c>
      <c r="E20" s="60" t="e">
        <f>VLOOKUP(A20,ORÇAMENTO!$B:$L,14,0)</f>
        <v>#N/A</v>
      </c>
      <c r="F20" s="61" t="e">
        <f t="shared" si="1"/>
        <v>#N/A</v>
      </c>
      <c r="G20" s="62">
        <f>CRONOGRAMA!G21</f>
        <v>0</v>
      </c>
      <c r="H20" s="63">
        <f t="shared" si="2"/>
        <v>0</v>
      </c>
      <c r="I20" s="61" t="e">
        <f t="shared" si="8"/>
        <v>#N/A</v>
      </c>
      <c r="J20" s="62">
        <f>CRONOGRAMA!J21</f>
        <v>0</v>
      </c>
      <c r="K20" s="63">
        <f t="shared" si="3"/>
        <v>0</v>
      </c>
      <c r="L20" s="61" t="e">
        <f t="shared" si="9"/>
        <v>#N/A</v>
      </c>
      <c r="M20" s="62">
        <f>CRONOGRAMA!M21</f>
        <v>0</v>
      </c>
      <c r="N20" s="63">
        <f t="shared" si="4"/>
        <v>0</v>
      </c>
      <c r="O20" s="61" t="e">
        <f t="shared" si="10"/>
        <v>#N/A</v>
      </c>
      <c r="P20" s="62">
        <f>CRONOGRAMA!P21</f>
        <v>0</v>
      </c>
      <c r="Q20" s="63">
        <f t="shared" si="5"/>
        <v>0</v>
      </c>
      <c r="R20" s="61" t="e">
        <f t="shared" si="11"/>
        <v>#N/A</v>
      </c>
      <c r="S20" s="62">
        <f>CRONOGRAMA!S21</f>
        <v>0</v>
      </c>
      <c r="T20" s="63">
        <f t="shared" si="6"/>
        <v>0</v>
      </c>
      <c r="U20" s="61" t="e">
        <f t="shared" si="12"/>
        <v>#N/A</v>
      </c>
      <c r="V20" s="62">
        <f>CRONOGRAMA!V21</f>
        <v>0</v>
      </c>
      <c r="W20" s="63">
        <f t="shared" si="7"/>
        <v>0</v>
      </c>
      <c r="X20" s="64">
        <f t="shared" si="13"/>
        <v>0</v>
      </c>
      <c r="Z20" s="1"/>
      <c r="AB20" s="1"/>
    </row>
    <row r="21" spans="1:28" x14ac:dyDescent="0.25">
      <c r="A21" s="54" t="s">
        <v>110</v>
      </c>
      <c r="B21" s="57" t="e">
        <f>VLOOKUP(A21,Tabela3[[ITEM]:[DESCRIÇÃO]],6,FALSE)</f>
        <v>#N/A</v>
      </c>
      <c r="C21" s="65"/>
      <c r="D21" s="59" t="e">
        <f t="shared" si="0"/>
        <v>#N/A</v>
      </c>
      <c r="E21" s="60" t="e">
        <f>VLOOKUP(A21,ORÇAMENTO!$B:$L,14,0)</f>
        <v>#N/A</v>
      </c>
      <c r="F21" s="61" t="e">
        <f t="shared" si="1"/>
        <v>#N/A</v>
      </c>
      <c r="G21" s="62">
        <f>CRONOGRAMA!G22</f>
        <v>0</v>
      </c>
      <c r="H21" s="63">
        <f t="shared" si="2"/>
        <v>0</v>
      </c>
      <c r="I21" s="61" t="e">
        <f t="shared" si="8"/>
        <v>#N/A</v>
      </c>
      <c r="J21" s="62">
        <f>CRONOGRAMA!J22</f>
        <v>0</v>
      </c>
      <c r="K21" s="63">
        <f t="shared" si="3"/>
        <v>0</v>
      </c>
      <c r="L21" s="61" t="e">
        <f t="shared" si="9"/>
        <v>#N/A</v>
      </c>
      <c r="M21" s="62">
        <f>CRONOGRAMA!M22</f>
        <v>0</v>
      </c>
      <c r="N21" s="63">
        <f t="shared" si="4"/>
        <v>0</v>
      </c>
      <c r="O21" s="61" t="e">
        <f t="shared" si="10"/>
        <v>#N/A</v>
      </c>
      <c r="P21" s="62">
        <f>CRONOGRAMA!P22</f>
        <v>0</v>
      </c>
      <c r="Q21" s="63">
        <f t="shared" si="5"/>
        <v>0</v>
      </c>
      <c r="R21" s="61" t="e">
        <f t="shared" si="11"/>
        <v>#N/A</v>
      </c>
      <c r="S21" s="62">
        <f>CRONOGRAMA!S22</f>
        <v>0</v>
      </c>
      <c r="T21" s="63">
        <f t="shared" si="6"/>
        <v>0</v>
      </c>
      <c r="U21" s="61" t="e">
        <f t="shared" si="12"/>
        <v>#N/A</v>
      </c>
      <c r="V21" s="62">
        <f>CRONOGRAMA!V22</f>
        <v>0</v>
      </c>
      <c r="W21" s="63">
        <f t="shared" si="7"/>
        <v>0</v>
      </c>
      <c r="X21" s="64">
        <f t="shared" si="13"/>
        <v>0</v>
      </c>
      <c r="Z21" s="1"/>
      <c r="AB21" s="1"/>
    </row>
    <row r="22" spans="1:28" x14ac:dyDescent="0.25">
      <c r="A22" s="54" t="s">
        <v>112</v>
      </c>
      <c r="B22" s="57" t="e">
        <f>VLOOKUP(A22,Tabela3[[ITEM]:[DESCRIÇÃO]],6,FALSE)</f>
        <v>#N/A</v>
      </c>
      <c r="C22" s="65"/>
      <c r="D22" s="59" t="e">
        <f t="shared" si="0"/>
        <v>#N/A</v>
      </c>
      <c r="E22" s="60" t="e">
        <f>VLOOKUP(A22,ORÇAMENTO!$B:$L,14,0)</f>
        <v>#N/A</v>
      </c>
      <c r="F22" s="61" t="e">
        <f t="shared" si="1"/>
        <v>#N/A</v>
      </c>
      <c r="G22" s="62">
        <f>CRONOGRAMA!G23</f>
        <v>0</v>
      </c>
      <c r="H22" s="63">
        <f t="shared" si="2"/>
        <v>0</v>
      </c>
      <c r="I22" s="61" t="e">
        <f t="shared" si="8"/>
        <v>#N/A</v>
      </c>
      <c r="J22" s="62">
        <f>CRONOGRAMA!J23</f>
        <v>0</v>
      </c>
      <c r="K22" s="63">
        <f t="shared" si="3"/>
        <v>0</v>
      </c>
      <c r="L22" s="61" t="e">
        <f t="shared" si="9"/>
        <v>#N/A</v>
      </c>
      <c r="M22" s="62">
        <f>CRONOGRAMA!M23</f>
        <v>0</v>
      </c>
      <c r="N22" s="63">
        <f t="shared" si="4"/>
        <v>0</v>
      </c>
      <c r="O22" s="61" t="e">
        <f t="shared" si="10"/>
        <v>#N/A</v>
      </c>
      <c r="P22" s="62">
        <f>CRONOGRAMA!P23</f>
        <v>0</v>
      </c>
      <c r="Q22" s="63">
        <f t="shared" si="5"/>
        <v>0</v>
      </c>
      <c r="R22" s="61" t="e">
        <f t="shared" si="11"/>
        <v>#N/A</v>
      </c>
      <c r="S22" s="62">
        <f>CRONOGRAMA!S23</f>
        <v>0</v>
      </c>
      <c r="T22" s="63">
        <f t="shared" si="6"/>
        <v>0</v>
      </c>
      <c r="U22" s="61" t="e">
        <f t="shared" si="12"/>
        <v>#N/A</v>
      </c>
      <c r="V22" s="62">
        <f>CRONOGRAMA!V23</f>
        <v>0</v>
      </c>
      <c r="W22" s="63">
        <f t="shared" si="7"/>
        <v>0</v>
      </c>
      <c r="X22" s="64">
        <f t="shared" si="13"/>
        <v>0</v>
      </c>
      <c r="Z22" s="1"/>
      <c r="AB22" s="1"/>
    </row>
    <row r="23" spans="1:28" x14ac:dyDescent="0.25">
      <c r="A23" s="54" t="s">
        <v>114</v>
      </c>
      <c r="B23" s="57" t="e">
        <f>VLOOKUP(A23,Tabela3[[ITEM]:[DESCRIÇÃO]],6,FALSE)</f>
        <v>#N/A</v>
      </c>
      <c r="C23" s="65"/>
      <c r="D23" s="59" t="e">
        <f t="shared" si="0"/>
        <v>#N/A</v>
      </c>
      <c r="E23" s="60" t="e">
        <f>VLOOKUP(A23,ORÇAMENTO!$B:$L,14,0)</f>
        <v>#N/A</v>
      </c>
      <c r="F23" s="61" t="e">
        <f t="shared" si="1"/>
        <v>#N/A</v>
      </c>
      <c r="G23" s="62">
        <f>CRONOGRAMA!G24</f>
        <v>0</v>
      </c>
      <c r="H23" s="63">
        <f t="shared" si="2"/>
        <v>0</v>
      </c>
      <c r="I23" s="61" t="e">
        <f t="shared" si="8"/>
        <v>#N/A</v>
      </c>
      <c r="J23" s="62">
        <f>CRONOGRAMA!J24</f>
        <v>0</v>
      </c>
      <c r="K23" s="63">
        <f t="shared" si="3"/>
        <v>0</v>
      </c>
      <c r="L23" s="61" t="e">
        <f t="shared" si="9"/>
        <v>#N/A</v>
      </c>
      <c r="M23" s="62">
        <f>CRONOGRAMA!M24</f>
        <v>0</v>
      </c>
      <c r="N23" s="63">
        <f t="shared" si="4"/>
        <v>0</v>
      </c>
      <c r="O23" s="61" t="e">
        <f t="shared" si="10"/>
        <v>#N/A</v>
      </c>
      <c r="P23" s="62">
        <f>CRONOGRAMA!P24</f>
        <v>0</v>
      </c>
      <c r="Q23" s="63">
        <f t="shared" si="5"/>
        <v>0</v>
      </c>
      <c r="R23" s="61" t="e">
        <f t="shared" si="11"/>
        <v>#N/A</v>
      </c>
      <c r="S23" s="62">
        <f>CRONOGRAMA!S24</f>
        <v>0</v>
      </c>
      <c r="T23" s="63">
        <f t="shared" si="6"/>
        <v>0</v>
      </c>
      <c r="U23" s="61" t="e">
        <f t="shared" si="12"/>
        <v>#N/A</v>
      </c>
      <c r="V23" s="62">
        <f>CRONOGRAMA!V24</f>
        <v>0</v>
      </c>
      <c r="W23" s="63">
        <f t="shared" si="7"/>
        <v>0</v>
      </c>
      <c r="X23" s="64">
        <f t="shared" si="13"/>
        <v>0</v>
      </c>
      <c r="Z23" s="1"/>
      <c r="AB23" s="1"/>
    </row>
    <row r="24" spans="1:28" x14ac:dyDescent="0.25">
      <c r="A24" s="54" t="s">
        <v>115</v>
      </c>
      <c r="B24" s="57" t="e">
        <f>VLOOKUP(A24,Tabela3[[ITEM]:[DESCRIÇÃO]],6,FALSE)</f>
        <v>#N/A</v>
      </c>
      <c r="C24" s="65"/>
      <c r="D24" s="59" t="e">
        <f t="shared" si="0"/>
        <v>#N/A</v>
      </c>
      <c r="E24" s="60" t="e">
        <f>VLOOKUP(A24,ORÇAMENTO!$B:$L,14,0)</f>
        <v>#N/A</v>
      </c>
      <c r="F24" s="61" t="e">
        <f t="shared" si="1"/>
        <v>#N/A</v>
      </c>
      <c r="G24" s="62">
        <f>CRONOGRAMA!G25</f>
        <v>0</v>
      </c>
      <c r="H24" s="63">
        <f t="shared" si="2"/>
        <v>0</v>
      </c>
      <c r="I24" s="61" t="e">
        <f t="shared" si="8"/>
        <v>#N/A</v>
      </c>
      <c r="J24" s="62">
        <f>CRONOGRAMA!J25</f>
        <v>0</v>
      </c>
      <c r="K24" s="63">
        <f t="shared" si="3"/>
        <v>0</v>
      </c>
      <c r="L24" s="61" t="e">
        <f t="shared" si="9"/>
        <v>#N/A</v>
      </c>
      <c r="M24" s="62">
        <f>CRONOGRAMA!M25</f>
        <v>0</v>
      </c>
      <c r="N24" s="63">
        <f t="shared" si="4"/>
        <v>0</v>
      </c>
      <c r="O24" s="61" t="e">
        <f t="shared" si="10"/>
        <v>#N/A</v>
      </c>
      <c r="P24" s="62">
        <f>CRONOGRAMA!P25</f>
        <v>0</v>
      </c>
      <c r="Q24" s="63">
        <f t="shared" si="5"/>
        <v>0</v>
      </c>
      <c r="R24" s="61" t="e">
        <f t="shared" si="11"/>
        <v>#N/A</v>
      </c>
      <c r="S24" s="62">
        <f>CRONOGRAMA!S25</f>
        <v>0</v>
      </c>
      <c r="T24" s="63">
        <f t="shared" si="6"/>
        <v>0</v>
      </c>
      <c r="U24" s="61" t="e">
        <f t="shared" si="12"/>
        <v>#N/A</v>
      </c>
      <c r="V24" s="62">
        <f>CRONOGRAMA!V25</f>
        <v>0</v>
      </c>
      <c r="W24" s="63">
        <f t="shared" si="7"/>
        <v>0</v>
      </c>
      <c r="X24" s="64">
        <f t="shared" si="13"/>
        <v>0</v>
      </c>
      <c r="Z24" s="1"/>
      <c r="AB24" s="1"/>
    </row>
    <row r="25" spans="1:28" x14ac:dyDescent="0.25">
      <c r="A25" s="54" t="s">
        <v>125</v>
      </c>
      <c r="B25" s="57" t="e">
        <f>VLOOKUP(A25,Tabela3[[ITEM]:[DESCRIÇÃO]],6,FALSE)</f>
        <v>#N/A</v>
      </c>
      <c r="C25" s="65"/>
      <c r="D25" s="59" t="e">
        <f t="shared" si="0"/>
        <v>#N/A</v>
      </c>
      <c r="E25" s="60" t="e">
        <f>VLOOKUP(A25,ORÇAMENTO!$B:$L,14,0)</f>
        <v>#N/A</v>
      </c>
      <c r="F25" s="61" t="e">
        <f t="shared" si="1"/>
        <v>#N/A</v>
      </c>
      <c r="G25" s="62">
        <f>CRONOGRAMA!G26</f>
        <v>0</v>
      </c>
      <c r="H25" s="63">
        <f t="shared" si="2"/>
        <v>0</v>
      </c>
      <c r="I25" s="61" t="e">
        <f t="shared" si="8"/>
        <v>#N/A</v>
      </c>
      <c r="J25" s="62">
        <f>CRONOGRAMA!J26</f>
        <v>0</v>
      </c>
      <c r="K25" s="63">
        <f t="shared" si="3"/>
        <v>0</v>
      </c>
      <c r="L25" s="61" t="e">
        <f t="shared" si="9"/>
        <v>#N/A</v>
      </c>
      <c r="M25" s="62">
        <f>CRONOGRAMA!M26</f>
        <v>0</v>
      </c>
      <c r="N25" s="63">
        <f t="shared" si="4"/>
        <v>0</v>
      </c>
      <c r="O25" s="61" t="e">
        <f t="shared" si="10"/>
        <v>#N/A</v>
      </c>
      <c r="P25" s="62">
        <f>CRONOGRAMA!P26</f>
        <v>0</v>
      </c>
      <c r="Q25" s="63">
        <f t="shared" si="5"/>
        <v>0</v>
      </c>
      <c r="R25" s="61" t="e">
        <f t="shared" si="11"/>
        <v>#N/A</v>
      </c>
      <c r="S25" s="62">
        <f>CRONOGRAMA!S26</f>
        <v>0</v>
      </c>
      <c r="T25" s="63">
        <f t="shared" si="6"/>
        <v>0</v>
      </c>
      <c r="U25" s="61" t="e">
        <f t="shared" si="12"/>
        <v>#N/A</v>
      </c>
      <c r="V25" s="62">
        <f>CRONOGRAMA!V26</f>
        <v>0</v>
      </c>
      <c r="W25" s="63">
        <f t="shared" si="7"/>
        <v>0</v>
      </c>
      <c r="X25" s="64">
        <f t="shared" si="13"/>
        <v>0</v>
      </c>
      <c r="Z25" s="1"/>
      <c r="AB25" s="1"/>
    </row>
    <row r="26" spans="1:28" x14ac:dyDescent="0.25">
      <c r="A26" s="54" t="s">
        <v>126</v>
      </c>
      <c r="B26" s="57" t="e">
        <f>VLOOKUP(A26,Tabela3[[ITEM]:[DESCRIÇÃO]],6,FALSE)</f>
        <v>#N/A</v>
      </c>
      <c r="C26" s="65"/>
      <c r="D26" s="59" t="e">
        <f t="shared" si="0"/>
        <v>#N/A</v>
      </c>
      <c r="E26" s="60" t="e">
        <f>VLOOKUP(A26,ORÇAMENTO!$B:$L,14,0)</f>
        <v>#N/A</v>
      </c>
      <c r="F26" s="61" t="e">
        <f t="shared" si="1"/>
        <v>#N/A</v>
      </c>
      <c r="G26" s="62">
        <f>CRONOGRAMA!G27</f>
        <v>0</v>
      </c>
      <c r="H26" s="63">
        <f t="shared" si="2"/>
        <v>0</v>
      </c>
      <c r="I26" s="61" t="e">
        <f t="shared" si="8"/>
        <v>#N/A</v>
      </c>
      <c r="J26" s="62">
        <f>CRONOGRAMA!J27</f>
        <v>0</v>
      </c>
      <c r="K26" s="63">
        <f t="shared" si="3"/>
        <v>0</v>
      </c>
      <c r="L26" s="61" t="e">
        <f t="shared" si="9"/>
        <v>#N/A</v>
      </c>
      <c r="M26" s="62">
        <f>CRONOGRAMA!M27</f>
        <v>0</v>
      </c>
      <c r="N26" s="63">
        <f t="shared" si="4"/>
        <v>0</v>
      </c>
      <c r="O26" s="61" t="e">
        <f t="shared" si="10"/>
        <v>#N/A</v>
      </c>
      <c r="P26" s="62">
        <f>CRONOGRAMA!P27</f>
        <v>0</v>
      </c>
      <c r="Q26" s="63">
        <f t="shared" si="5"/>
        <v>0</v>
      </c>
      <c r="R26" s="61" t="e">
        <f t="shared" si="11"/>
        <v>#N/A</v>
      </c>
      <c r="S26" s="62">
        <f>CRONOGRAMA!S27</f>
        <v>0</v>
      </c>
      <c r="T26" s="63">
        <f t="shared" si="6"/>
        <v>0</v>
      </c>
      <c r="U26" s="61" t="e">
        <f t="shared" si="12"/>
        <v>#N/A</v>
      </c>
      <c r="V26" s="62">
        <f>CRONOGRAMA!V27</f>
        <v>0</v>
      </c>
      <c r="W26" s="63">
        <f t="shared" si="7"/>
        <v>0</v>
      </c>
      <c r="X26" s="64">
        <f t="shared" si="13"/>
        <v>0</v>
      </c>
      <c r="Z26" s="1"/>
      <c r="AB26" s="1"/>
    </row>
    <row r="27" spans="1:28" x14ac:dyDescent="0.25">
      <c r="A27" s="54" t="s">
        <v>127</v>
      </c>
      <c r="B27" s="57" t="e">
        <f>VLOOKUP(A27,Tabela3[[ITEM]:[DESCRIÇÃO]],6,FALSE)</f>
        <v>#N/A</v>
      </c>
      <c r="C27" s="65"/>
      <c r="D27" s="59" t="e">
        <f t="shared" si="0"/>
        <v>#N/A</v>
      </c>
      <c r="E27" s="60" t="e">
        <f>VLOOKUP(A27,ORÇAMENTO!$B:$L,14,0)</f>
        <v>#N/A</v>
      </c>
      <c r="F27" s="61" t="e">
        <f t="shared" si="1"/>
        <v>#N/A</v>
      </c>
      <c r="G27" s="62">
        <f>CRONOGRAMA!G28</f>
        <v>0</v>
      </c>
      <c r="H27" s="63">
        <f t="shared" si="2"/>
        <v>0</v>
      </c>
      <c r="I27" s="61" t="e">
        <f t="shared" si="8"/>
        <v>#N/A</v>
      </c>
      <c r="J27" s="62">
        <f>CRONOGRAMA!J28</f>
        <v>0</v>
      </c>
      <c r="K27" s="63">
        <f t="shared" si="3"/>
        <v>0</v>
      </c>
      <c r="L27" s="61" t="e">
        <f t="shared" si="9"/>
        <v>#N/A</v>
      </c>
      <c r="M27" s="62">
        <f>CRONOGRAMA!M28</f>
        <v>0</v>
      </c>
      <c r="N27" s="63">
        <f t="shared" si="4"/>
        <v>0</v>
      </c>
      <c r="O27" s="61" t="e">
        <f t="shared" si="10"/>
        <v>#N/A</v>
      </c>
      <c r="P27" s="62">
        <f>CRONOGRAMA!P28</f>
        <v>0</v>
      </c>
      <c r="Q27" s="63">
        <f t="shared" si="5"/>
        <v>0</v>
      </c>
      <c r="R27" s="61" t="e">
        <f t="shared" si="11"/>
        <v>#N/A</v>
      </c>
      <c r="S27" s="62">
        <f>CRONOGRAMA!S28</f>
        <v>0</v>
      </c>
      <c r="T27" s="63">
        <f t="shared" si="6"/>
        <v>0</v>
      </c>
      <c r="U27" s="61" t="e">
        <f t="shared" si="12"/>
        <v>#N/A</v>
      </c>
      <c r="V27" s="62">
        <f>CRONOGRAMA!V28</f>
        <v>0</v>
      </c>
      <c r="W27" s="63">
        <f t="shared" si="7"/>
        <v>0</v>
      </c>
      <c r="X27" s="64">
        <f t="shared" si="13"/>
        <v>0</v>
      </c>
      <c r="Z27" s="1"/>
      <c r="AB27" s="1"/>
    </row>
    <row r="28" spans="1:28" x14ac:dyDescent="0.25">
      <c r="A28" s="54" t="s">
        <v>128</v>
      </c>
      <c r="B28" s="57" t="e">
        <f>VLOOKUP(A28,Tabela3[[ITEM]:[DESCRIÇÃO]],6,FALSE)</f>
        <v>#N/A</v>
      </c>
      <c r="C28" s="65"/>
      <c r="D28" s="59" t="e">
        <f t="shared" si="0"/>
        <v>#N/A</v>
      </c>
      <c r="E28" s="60" t="e">
        <f>VLOOKUP(A28,ORÇAMENTO!$B:$L,14,0)</f>
        <v>#N/A</v>
      </c>
      <c r="F28" s="61" t="e">
        <f t="shared" si="1"/>
        <v>#N/A</v>
      </c>
      <c r="G28" s="62">
        <f>CRONOGRAMA!G31</f>
        <v>0</v>
      </c>
      <c r="H28" s="63">
        <f t="shared" si="2"/>
        <v>0</v>
      </c>
      <c r="I28" s="61" t="e">
        <f t="shared" si="8"/>
        <v>#N/A</v>
      </c>
      <c r="J28" s="62">
        <f>CRONOGRAMA!J31</f>
        <v>0</v>
      </c>
      <c r="K28" s="63">
        <f t="shared" si="3"/>
        <v>0</v>
      </c>
      <c r="L28" s="61" t="e">
        <f t="shared" si="9"/>
        <v>#N/A</v>
      </c>
      <c r="M28" s="62">
        <f>CRONOGRAMA!M31</f>
        <v>0</v>
      </c>
      <c r="N28" s="63">
        <f t="shared" si="4"/>
        <v>0</v>
      </c>
      <c r="O28" s="61" t="e">
        <f t="shared" si="10"/>
        <v>#N/A</v>
      </c>
      <c r="P28" s="62">
        <f>CRONOGRAMA!P31</f>
        <v>0</v>
      </c>
      <c r="Q28" s="63">
        <f t="shared" si="5"/>
        <v>0</v>
      </c>
      <c r="R28" s="61" t="e">
        <f t="shared" si="11"/>
        <v>#N/A</v>
      </c>
      <c r="S28" s="62">
        <f>CRONOGRAMA!S31</f>
        <v>0</v>
      </c>
      <c r="T28" s="63">
        <f t="shared" si="6"/>
        <v>0</v>
      </c>
      <c r="U28" s="61" t="e">
        <f t="shared" si="12"/>
        <v>#N/A</v>
      </c>
      <c r="V28" s="62">
        <f>CRONOGRAMA!V31</f>
        <v>0</v>
      </c>
      <c r="W28" s="63">
        <f t="shared" si="7"/>
        <v>0</v>
      </c>
      <c r="X28" s="64">
        <f t="shared" si="13"/>
        <v>0</v>
      </c>
      <c r="Z28" s="1"/>
      <c r="AB28" s="1"/>
    </row>
    <row r="29" spans="1:28" x14ac:dyDescent="0.25">
      <c r="A29" s="54" t="s">
        <v>188</v>
      </c>
      <c r="B29" s="57" t="e">
        <f>VLOOKUP(A29,Tabela3[[ITEM]:[DESCRIÇÃO]],6,FALSE)</f>
        <v>#N/A</v>
      </c>
      <c r="C29" s="65"/>
      <c r="D29" s="59" t="e">
        <f t="shared" si="0"/>
        <v>#N/A</v>
      </c>
      <c r="E29" s="60" t="e">
        <f>VLOOKUP(A29,ORÇAMENTO!$B:$L,14,0)</f>
        <v>#N/A</v>
      </c>
      <c r="F29" s="61" t="e">
        <f t="shared" si="1"/>
        <v>#N/A</v>
      </c>
      <c r="G29" s="62">
        <f>CRONOGRAMA!G32</f>
        <v>0</v>
      </c>
      <c r="H29" s="63">
        <f t="shared" si="2"/>
        <v>0</v>
      </c>
      <c r="I29" s="61" t="e">
        <f t="shared" si="8"/>
        <v>#N/A</v>
      </c>
      <c r="J29" s="62">
        <f>CRONOGRAMA!J32</f>
        <v>0</v>
      </c>
      <c r="K29" s="63">
        <f t="shared" si="3"/>
        <v>0</v>
      </c>
      <c r="L29" s="61" t="e">
        <f t="shared" si="9"/>
        <v>#N/A</v>
      </c>
      <c r="M29" s="62">
        <f>CRONOGRAMA!M32</f>
        <v>0</v>
      </c>
      <c r="N29" s="63">
        <f t="shared" si="4"/>
        <v>0</v>
      </c>
      <c r="O29" s="61" t="e">
        <f t="shared" si="10"/>
        <v>#N/A</v>
      </c>
      <c r="P29" s="62">
        <f>CRONOGRAMA!P32</f>
        <v>0</v>
      </c>
      <c r="Q29" s="63">
        <f t="shared" si="5"/>
        <v>0</v>
      </c>
      <c r="R29" s="61" t="e">
        <f t="shared" si="11"/>
        <v>#N/A</v>
      </c>
      <c r="S29" s="62">
        <f>CRONOGRAMA!S32</f>
        <v>0</v>
      </c>
      <c r="T29" s="63">
        <f t="shared" si="6"/>
        <v>0</v>
      </c>
      <c r="U29" s="61" t="e">
        <f t="shared" si="12"/>
        <v>#N/A</v>
      </c>
      <c r="V29" s="62">
        <f>CRONOGRAMA!V32</f>
        <v>0</v>
      </c>
      <c r="W29" s="63">
        <f t="shared" si="7"/>
        <v>0</v>
      </c>
      <c r="X29" s="64">
        <f t="shared" si="13"/>
        <v>0</v>
      </c>
      <c r="Z29" s="1"/>
      <c r="AB29" s="1"/>
    </row>
    <row r="30" spans="1:28" x14ac:dyDescent="0.25">
      <c r="A30" s="54" t="s">
        <v>129</v>
      </c>
      <c r="B30" s="57" t="e">
        <f>VLOOKUP(A30,Tabela3[[ITEM]:[DESCRIÇÃO]],6,FALSE)</f>
        <v>#N/A</v>
      </c>
      <c r="C30" s="65"/>
      <c r="D30" s="59" t="e">
        <f t="shared" si="0"/>
        <v>#N/A</v>
      </c>
      <c r="E30" s="60" t="e">
        <f>VLOOKUP(A30,ORÇAMENTO!$B:$L,14,0)</f>
        <v>#N/A</v>
      </c>
      <c r="F30" s="61" t="e">
        <f t="shared" si="1"/>
        <v>#N/A</v>
      </c>
      <c r="G30" s="62">
        <f>CRONOGRAMA!G33</f>
        <v>0</v>
      </c>
      <c r="H30" s="63">
        <f t="shared" si="2"/>
        <v>0</v>
      </c>
      <c r="I30" s="61" t="e">
        <f t="shared" si="8"/>
        <v>#N/A</v>
      </c>
      <c r="J30" s="62">
        <f>CRONOGRAMA!J33</f>
        <v>0</v>
      </c>
      <c r="K30" s="63">
        <f t="shared" si="3"/>
        <v>0</v>
      </c>
      <c r="L30" s="61" t="e">
        <f t="shared" si="9"/>
        <v>#N/A</v>
      </c>
      <c r="M30" s="62">
        <f>CRONOGRAMA!M33</f>
        <v>0</v>
      </c>
      <c r="N30" s="63">
        <f t="shared" si="4"/>
        <v>0</v>
      </c>
      <c r="O30" s="61" t="e">
        <f t="shared" si="10"/>
        <v>#N/A</v>
      </c>
      <c r="P30" s="62">
        <f>CRONOGRAMA!P33</f>
        <v>0</v>
      </c>
      <c r="Q30" s="63">
        <f t="shared" si="5"/>
        <v>0</v>
      </c>
      <c r="R30" s="61" t="e">
        <f t="shared" si="11"/>
        <v>#N/A</v>
      </c>
      <c r="S30" s="62">
        <f>CRONOGRAMA!S33</f>
        <v>0</v>
      </c>
      <c r="T30" s="63">
        <f t="shared" si="6"/>
        <v>0</v>
      </c>
      <c r="U30" s="61" t="e">
        <f t="shared" si="12"/>
        <v>#N/A</v>
      </c>
      <c r="V30" s="62">
        <f>CRONOGRAMA!V33</f>
        <v>0</v>
      </c>
      <c r="W30" s="63">
        <f t="shared" si="7"/>
        <v>0</v>
      </c>
      <c r="X30" s="64">
        <f t="shared" si="13"/>
        <v>0</v>
      </c>
      <c r="Z30" s="1"/>
      <c r="AB30" s="1"/>
    </row>
    <row r="31" spans="1:28" x14ac:dyDescent="0.25">
      <c r="A31" s="54" t="s">
        <v>130</v>
      </c>
      <c r="B31" s="57" t="e">
        <f>VLOOKUP(A31,Tabela3[[ITEM]:[DESCRIÇÃO]],6,FALSE)</f>
        <v>#N/A</v>
      </c>
      <c r="C31" s="65"/>
      <c r="D31" s="59" t="e">
        <f t="shared" si="0"/>
        <v>#N/A</v>
      </c>
      <c r="E31" s="60" t="e">
        <f>VLOOKUP(A31,ORÇAMENTO!$B:$L,14,0)</f>
        <v>#N/A</v>
      </c>
      <c r="F31" s="61" t="e">
        <f t="shared" si="1"/>
        <v>#REF!</v>
      </c>
      <c r="G31" s="62" t="e">
        <f>CRONOGRAMA!#REF!</f>
        <v>#REF!</v>
      </c>
      <c r="H31" s="63" t="e">
        <f t="shared" si="2"/>
        <v>#REF!</v>
      </c>
      <c r="I31" s="61" t="e">
        <f t="shared" si="8"/>
        <v>#REF!</v>
      </c>
      <c r="J31" s="62" t="e">
        <f>CRONOGRAMA!#REF!</f>
        <v>#REF!</v>
      </c>
      <c r="K31" s="63" t="e">
        <f t="shared" si="3"/>
        <v>#REF!</v>
      </c>
      <c r="L31" s="61" t="e">
        <f t="shared" si="9"/>
        <v>#REF!</v>
      </c>
      <c r="M31" s="62" t="e">
        <f>CRONOGRAMA!#REF!</f>
        <v>#REF!</v>
      </c>
      <c r="N31" s="63" t="e">
        <f t="shared" si="4"/>
        <v>#REF!</v>
      </c>
      <c r="O31" s="61" t="e">
        <f t="shared" si="10"/>
        <v>#REF!</v>
      </c>
      <c r="P31" s="62" t="e">
        <f>CRONOGRAMA!#REF!</f>
        <v>#REF!</v>
      </c>
      <c r="Q31" s="63" t="e">
        <f t="shared" si="5"/>
        <v>#REF!</v>
      </c>
      <c r="R31" s="61" t="e">
        <f t="shared" si="11"/>
        <v>#REF!</v>
      </c>
      <c r="S31" s="62" t="e">
        <f>CRONOGRAMA!#REF!</f>
        <v>#REF!</v>
      </c>
      <c r="T31" s="63" t="e">
        <f t="shared" si="6"/>
        <v>#REF!</v>
      </c>
      <c r="U31" s="61" t="e">
        <f t="shared" si="12"/>
        <v>#REF!</v>
      </c>
      <c r="V31" s="62" t="e">
        <f>CRONOGRAMA!#REF!</f>
        <v>#REF!</v>
      </c>
      <c r="W31" s="63" t="e">
        <f t="shared" si="7"/>
        <v>#REF!</v>
      </c>
      <c r="X31" s="64" t="e">
        <f t="shared" si="13"/>
        <v>#REF!</v>
      </c>
      <c r="Z31" s="1"/>
      <c r="AB31" s="1"/>
    </row>
    <row r="32" spans="1:28" x14ac:dyDescent="0.25">
      <c r="A32" s="54" t="s">
        <v>233</v>
      </c>
      <c r="B32" s="57" t="e">
        <f>VLOOKUP(A32,Tabela3[[ITEM]:[DESCRIÇÃO]],6,FALSE)</f>
        <v>#N/A</v>
      </c>
      <c r="C32" s="65"/>
      <c r="D32" s="59" t="e">
        <f t="shared" si="0"/>
        <v>#N/A</v>
      </c>
      <c r="E32" s="60" t="e">
        <f>VLOOKUP(A32,ORÇAMENTO!$B:$L,14,0)</f>
        <v>#N/A</v>
      </c>
      <c r="F32" s="61" t="e">
        <f t="shared" si="1"/>
        <v>#REF!</v>
      </c>
      <c r="G32" s="62" t="e">
        <f>CRONOGRAMA!#REF!</f>
        <v>#REF!</v>
      </c>
      <c r="H32" s="63" t="e">
        <f t="shared" si="2"/>
        <v>#REF!</v>
      </c>
      <c r="I32" s="61" t="e">
        <f t="shared" si="8"/>
        <v>#REF!</v>
      </c>
      <c r="J32" s="62" t="e">
        <f>CRONOGRAMA!#REF!</f>
        <v>#REF!</v>
      </c>
      <c r="K32" s="63" t="e">
        <f t="shared" si="3"/>
        <v>#REF!</v>
      </c>
      <c r="L32" s="61" t="e">
        <f t="shared" si="9"/>
        <v>#REF!</v>
      </c>
      <c r="M32" s="62" t="e">
        <f>CRONOGRAMA!#REF!</f>
        <v>#REF!</v>
      </c>
      <c r="N32" s="63" t="e">
        <f t="shared" si="4"/>
        <v>#REF!</v>
      </c>
      <c r="O32" s="61" t="e">
        <f t="shared" si="10"/>
        <v>#REF!</v>
      </c>
      <c r="P32" s="62" t="e">
        <f>CRONOGRAMA!#REF!</f>
        <v>#REF!</v>
      </c>
      <c r="Q32" s="63" t="e">
        <f t="shared" si="5"/>
        <v>#REF!</v>
      </c>
      <c r="R32" s="61" t="e">
        <f t="shared" si="11"/>
        <v>#REF!</v>
      </c>
      <c r="S32" s="62" t="e">
        <f>CRONOGRAMA!#REF!</f>
        <v>#REF!</v>
      </c>
      <c r="T32" s="63" t="e">
        <f t="shared" si="6"/>
        <v>#REF!</v>
      </c>
      <c r="U32" s="61" t="e">
        <f t="shared" si="12"/>
        <v>#REF!</v>
      </c>
      <c r="V32" s="62" t="e">
        <f>CRONOGRAMA!#REF!</f>
        <v>#REF!</v>
      </c>
      <c r="W32" s="63" t="e">
        <f t="shared" si="7"/>
        <v>#REF!</v>
      </c>
      <c r="X32" s="64" t="e">
        <f t="shared" si="13"/>
        <v>#REF!</v>
      </c>
      <c r="Z32" s="1"/>
      <c r="AB32" s="1"/>
    </row>
    <row r="33" spans="1:28" x14ac:dyDescent="0.25">
      <c r="A33" s="54" t="s">
        <v>235</v>
      </c>
      <c r="B33" s="57" t="e">
        <f>VLOOKUP(A33,Tabela3[[ITEM]:[DESCRIÇÃO]],6,FALSE)</f>
        <v>#N/A</v>
      </c>
      <c r="C33" s="65"/>
      <c r="D33" s="59" t="e">
        <f t="shared" si="0"/>
        <v>#N/A</v>
      </c>
      <c r="E33" s="60" t="e">
        <f>VLOOKUP(A33,ORÇAMENTO!$B:$L,14,0)</f>
        <v>#N/A</v>
      </c>
      <c r="F33" s="61" t="e">
        <f t="shared" si="1"/>
        <v>#REF!</v>
      </c>
      <c r="G33" s="62" t="e">
        <f>CRONOGRAMA!#REF!</f>
        <v>#REF!</v>
      </c>
      <c r="H33" s="63" t="e">
        <f t="shared" si="2"/>
        <v>#REF!</v>
      </c>
      <c r="I33" s="61" t="e">
        <f t="shared" si="8"/>
        <v>#REF!</v>
      </c>
      <c r="J33" s="62" t="e">
        <f>CRONOGRAMA!#REF!</f>
        <v>#REF!</v>
      </c>
      <c r="K33" s="63" t="e">
        <f t="shared" si="3"/>
        <v>#REF!</v>
      </c>
      <c r="L33" s="61" t="e">
        <f t="shared" si="9"/>
        <v>#REF!</v>
      </c>
      <c r="M33" s="62" t="e">
        <f>CRONOGRAMA!#REF!</f>
        <v>#REF!</v>
      </c>
      <c r="N33" s="63" t="e">
        <f t="shared" si="4"/>
        <v>#REF!</v>
      </c>
      <c r="O33" s="61" t="e">
        <f t="shared" si="10"/>
        <v>#REF!</v>
      </c>
      <c r="P33" s="62" t="e">
        <f>CRONOGRAMA!#REF!</f>
        <v>#REF!</v>
      </c>
      <c r="Q33" s="63" t="e">
        <f t="shared" si="5"/>
        <v>#REF!</v>
      </c>
      <c r="R33" s="61" t="e">
        <f t="shared" si="11"/>
        <v>#REF!</v>
      </c>
      <c r="S33" s="62" t="e">
        <f>CRONOGRAMA!#REF!</f>
        <v>#REF!</v>
      </c>
      <c r="T33" s="63" t="e">
        <f t="shared" si="6"/>
        <v>#REF!</v>
      </c>
      <c r="U33" s="61" t="e">
        <f t="shared" si="12"/>
        <v>#REF!</v>
      </c>
      <c r="V33" s="62" t="e">
        <f>CRONOGRAMA!#REF!</f>
        <v>#REF!</v>
      </c>
      <c r="W33" s="63" t="e">
        <f t="shared" si="7"/>
        <v>#REF!</v>
      </c>
      <c r="X33" s="64" t="e">
        <f t="shared" si="13"/>
        <v>#REF!</v>
      </c>
      <c r="Z33" s="1"/>
      <c r="AB33" s="1"/>
    </row>
    <row r="34" spans="1:28" x14ac:dyDescent="0.25">
      <c r="A34" s="54" t="s">
        <v>236</v>
      </c>
      <c r="B34" s="57" t="e">
        <f>VLOOKUP(A34,Tabela3[[ITEM]:[DESCRIÇÃO]],6,FALSE)</f>
        <v>#N/A</v>
      </c>
      <c r="C34" s="65"/>
      <c r="D34" s="59" t="e">
        <f t="shared" si="0"/>
        <v>#N/A</v>
      </c>
      <c r="E34" s="60" t="e">
        <f>VLOOKUP(A34,ORÇAMENTO!$B:$L,14,0)</f>
        <v>#N/A</v>
      </c>
      <c r="F34" s="61" t="e">
        <f t="shared" si="1"/>
        <v>#REF!</v>
      </c>
      <c r="G34" s="62" t="e">
        <f>CRONOGRAMA!#REF!</f>
        <v>#REF!</v>
      </c>
      <c r="H34" s="63" t="e">
        <f>G34</f>
        <v>#REF!</v>
      </c>
      <c r="I34" s="61" t="e">
        <f t="shared" si="8"/>
        <v>#REF!</v>
      </c>
      <c r="J34" s="62" t="e">
        <f>CRONOGRAMA!#REF!</f>
        <v>#REF!</v>
      </c>
      <c r="K34" s="63" t="e">
        <f t="shared" si="3"/>
        <v>#REF!</v>
      </c>
      <c r="L34" s="61" t="e">
        <f t="shared" si="9"/>
        <v>#REF!</v>
      </c>
      <c r="M34" s="62" t="e">
        <f>CRONOGRAMA!#REF!</f>
        <v>#REF!</v>
      </c>
      <c r="N34" s="63" t="e">
        <f>M34+K34</f>
        <v>#REF!</v>
      </c>
      <c r="O34" s="61" t="e">
        <f t="shared" si="10"/>
        <v>#REF!</v>
      </c>
      <c r="P34" s="62" t="e">
        <f>CRONOGRAMA!#REF!</f>
        <v>#REF!</v>
      </c>
      <c r="Q34" s="63" t="e">
        <f>P34+N34</f>
        <v>#REF!</v>
      </c>
      <c r="R34" s="61" t="e">
        <f t="shared" si="11"/>
        <v>#REF!</v>
      </c>
      <c r="S34" s="62" t="e">
        <f>CRONOGRAMA!#REF!</f>
        <v>#REF!</v>
      </c>
      <c r="T34" s="63" t="e">
        <f>S34+Q34</f>
        <v>#REF!</v>
      </c>
      <c r="U34" s="61" t="e">
        <f t="shared" si="12"/>
        <v>#REF!</v>
      </c>
      <c r="V34" s="62" t="e">
        <f>CRONOGRAMA!#REF!</f>
        <v>#REF!</v>
      </c>
      <c r="W34" s="63" t="e">
        <f>V34+T34</f>
        <v>#REF!</v>
      </c>
      <c r="X34" s="64" t="e">
        <f t="shared" si="13"/>
        <v>#REF!</v>
      </c>
      <c r="Z34" s="1"/>
      <c r="AB34" s="1"/>
    </row>
    <row r="35" spans="1:28" x14ac:dyDescent="0.25">
      <c r="A35" s="54" t="s">
        <v>237</v>
      </c>
      <c r="B35" s="57" t="e">
        <f>VLOOKUP(A35,Tabela3[[ITEM]:[DESCRIÇÃO]],6,FALSE)</f>
        <v>#N/A</v>
      </c>
      <c r="C35" s="65"/>
      <c r="D35" s="59" t="e">
        <f t="shared" si="0"/>
        <v>#N/A</v>
      </c>
      <c r="E35" s="60" t="e">
        <f>VLOOKUP(A35,ORÇAMENTO!$B:$L,14,0)</f>
        <v>#N/A</v>
      </c>
      <c r="F35" s="61" t="e">
        <f t="shared" si="1"/>
        <v>#REF!</v>
      </c>
      <c r="G35" s="62" t="e">
        <f>CRONOGRAMA!#REF!</f>
        <v>#REF!</v>
      </c>
      <c r="H35" s="63" t="e">
        <f t="shared" si="2"/>
        <v>#REF!</v>
      </c>
      <c r="I35" s="61" t="e">
        <f t="shared" si="8"/>
        <v>#REF!</v>
      </c>
      <c r="J35" s="62" t="e">
        <f>CRONOGRAMA!#REF!</f>
        <v>#REF!</v>
      </c>
      <c r="K35" s="63" t="e">
        <f t="shared" si="3"/>
        <v>#REF!</v>
      </c>
      <c r="L35" s="61" t="e">
        <f t="shared" si="9"/>
        <v>#REF!</v>
      </c>
      <c r="M35" s="62" t="e">
        <f>CRONOGRAMA!#REF!</f>
        <v>#REF!</v>
      </c>
      <c r="N35" s="63" t="e">
        <f t="shared" si="4"/>
        <v>#REF!</v>
      </c>
      <c r="O35" s="61" t="e">
        <f t="shared" si="10"/>
        <v>#REF!</v>
      </c>
      <c r="P35" s="62" t="e">
        <f>CRONOGRAMA!#REF!</f>
        <v>#REF!</v>
      </c>
      <c r="Q35" s="63" t="e">
        <f t="shared" si="5"/>
        <v>#REF!</v>
      </c>
      <c r="R35" s="61" t="e">
        <f t="shared" si="11"/>
        <v>#REF!</v>
      </c>
      <c r="S35" s="62" t="e">
        <f>CRONOGRAMA!#REF!</f>
        <v>#REF!</v>
      </c>
      <c r="T35" s="63" t="e">
        <f t="shared" si="6"/>
        <v>#REF!</v>
      </c>
      <c r="U35" s="61" t="e">
        <f t="shared" si="12"/>
        <v>#REF!</v>
      </c>
      <c r="V35" s="62" t="e">
        <f>CRONOGRAMA!#REF!</f>
        <v>#REF!</v>
      </c>
      <c r="W35" s="63" t="e">
        <f t="shared" si="7"/>
        <v>#REF!</v>
      </c>
      <c r="X35" s="64" t="e">
        <f t="shared" si="13"/>
        <v>#REF!</v>
      </c>
      <c r="Z35" s="1"/>
      <c r="AB35" s="1"/>
    </row>
    <row r="36" spans="1:28" x14ac:dyDescent="0.25">
      <c r="A36" s="3"/>
      <c r="B36" s="66"/>
      <c r="C36" s="66"/>
      <c r="D36" s="67" t="e">
        <f>SUM(D11:D35)</f>
        <v>#REF!</v>
      </c>
      <c r="E36" s="68" t="e">
        <f>SUM(E11:E35)</f>
        <v>#REF!</v>
      </c>
      <c r="F36" s="69"/>
      <c r="G36" s="70"/>
      <c r="H36" s="71"/>
      <c r="I36" s="69"/>
      <c r="J36" s="70"/>
      <c r="K36" s="72"/>
      <c r="L36" s="73"/>
      <c r="M36" s="74"/>
      <c r="N36" s="75"/>
      <c r="O36" s="73"/>
      <c r="P36" s="74"/>
      <c r="Q36" s="75"/>
      <c r="R36" s="76"/>
      <c r="S36" s="77"/>
      <c r="T36" s="78"/>
      <c r="U36" s="76"/>
      <c r="V36" s="77"/>
      <c r="W36" s="77"/>
      <c r="X36" s="79"/>
      <c r="Z36" s="1"/>
      <c r="AB36" s="1"/>
    </row>
    <row r="37" spans="1:28" x14ac:dyDescent="0.25">
      <c r="A37" s="5"/>
      <c r="B37" s="1197" t="s">
        <v>7</v>
      </c>
      <c r="C37" s="1197"/>
      <c r="D37" s="1197"/>
      <c r="E37" s="1198"/>
      <c r="F37" s="80" t="e">
        <f>SUM(F11:F35)</f>
        <v>#REF!</v>
      </c>
      <c r="G37" s="81"/>
      <c r="H37" s="82"/>
      <c r="I37" s="80" t="e">
        <f>SUM(I11:I35)</f>
        <v>#REF!</v>
      </c>
      <c r="J37" s="81"/>
      <c r="K37" s="82"/>
      <c r="L37" s="80" t="e">
        <f>SUM(L11:L35)</f>
        <v>#REF!</v>
      </c>
      <c r="M37" s="81"/>
      <c r="N37" s="82"/>
      <c r="O37" s="80" t="e">
        <f>SUM(O11:O35)</f>
        <v>#REF!</v>
      </c>
      <c r="P37" s="81"/>
      <c r="Q37" s="82"/>
      <c r="R37" s="80" t="e">
        <f>SUM(R11:R35)</f>
        <v>#REF!</v>
      </c>
      <c r="S37" s="81"/>
      <c r="T37" s="82"/>
      <c r="U37" s="80" t="e">
        <f>SUM(U11:U35)</f>
        <v>#REF!</v>
      </c>
      <c r="V37" s="81"/>
      <c r="W37" s="82"/>
      <c r="X37" s="79"/>
    </row>
    <row r="38" spans="1:28" x14ac:dyDescent="0.25">
      <c r="A38" s="4"/>
      <c r="B38" s="1199" t="s">
        <v>8</v>
      </c>
      <c r="C38" s="1199"/>
      <c r="D38" s="1199"/>
      <c r="E38" s="1200"/>
      <c r="F38" s="83" t="e">
        <f>F37</f>
        <v>#REF!</v>
      </c>
      <c r="G38" s="84" t="e">
        <f>F37/$E$36</f>
        <v>#REF!</v>
      </c>
      <c r="H38" s="85" t="e">
        <f>G38</f>
        <v>#REF!</v>
      </c>
      <c r="I38" s="83" t="e">
        <f>I37+F38</f>
        <v>#REF!</v>
      </c>
      <c r="J38" s="84" t="e">
        <f>I37/$E$36</f>
        <v>#REF!</v>
      </c>
      <c r="K38" s="85" t="e">
        <f>J38+H38</f>
        <v>#REF!</v>
      </c>
      <c r="L38" s="83" t="e">
        <f>I38+L37</f>
        <v>#REF!</v>
      </c>
      <c r="M38" s="84" t="e">
        <f>L37/$E$36</f>
        <v>#REF!</v>
      </c>
      <c r="N38" s="85" t="e">
        <f>M38+K38</f>
        <v>#REF!</v>
      </c>
      <c r="O38" s="83" t="e">
        <f>O37+L38</f>
        <v>#REF!</v>
      </c>
      <c r="P38" s="84" t="e">
        <f>O37/$E$36</f>
        <v>#REF!</v>
      </c>
      <c r="Q38" s="85" t="e">
        <f>P38+N38</f>
        <v>#REF!</v>
      </c>
      <c r="R38" s="83" t="e">
        <f>R37+O38</f>
        <v>#REF!</v>
      </c>
      <c r="S38" s="84" t="e">
        <f>R37/$E$36</f>
        <v>#REF!</v>
      </c>
      <c r="T38" s="85" t="e">
        <f>S38+Q38</f>
        <v>#REF!</v>
      </c>
      <c r="U38" s="83" t="e">
        <f>U37+R38</f>
        <v>#REF!</v>
      </c>
      <c r="V38" s="84" t="e">
        <f>U37/$E$36</f>
        <v>#REF!</v>
      </c>
      <c r="W38" s="85" t="e">
        <f>V38+T38</f>
        <v>#REF!</v>
      </c>
      <c r="X38" s="79"/>
    </row>
    <row r="39" spans="1:28" ht="4.1500000000000004" customHeight="1" x14ac:dyDescent="0.25">
      <c r="A39" s="18"/>
      <c r="B39" s="86"/>
      <c r="C39" s="86"/>
      <c r="D39" s="87"/>
      <c r="E39" s="88"/>
      <c r="F39" s="89"/>
      <c r="G39" s="89"/>
      <c r="H39" s="90"/>
      <c r="I39" s="95"/>
      <c r="J39" s="95"/>
      <c r="K39" s="95"/>
      <c r="L39" s="95"/>
      <c r="M39" s="95"/>
      <c r="N39" s="95"/>
      <c r="O39" s="95"/>
      <c r="P39" s="95"/>
      <c r="Q39" s="95"/>
      <c r="R39" s="95"/>
      <c r="S39" s="95"/>
      <c r="T39" s="95"/>
      <c r="U39" s="95"/>
      <c r="V39" s="95"/>
      <c r="W39" s="95"/>
      <c r="X39" s="96"/>
    </row>
    <row r="40" spans="1:28" x14ac:dyDescent="0.25">
      <c r="A40" s="1201" t="s">
        <v>4</v>
      </c>
      <c r="B40" s="1202" t="s">
        <v>5</v>
      </c>
      <c r="C40" s="1203"/>
      <c r="D40" s="1206" t="s">
        <v>0</v>
      </c>
      <c r="E40" s="1208" t="s">
        <v>13</v>
      </c>
      <c r="F40" s="1194" t="s">
        <v>193</v>
      </c>
      <c r="G40" s="1195"/>
      <c r="H40" s="1196"/>
      <c r="I40" s="1194" t="s">
        <v>194</v>
      </c>
      <c r="J40" s="1195"/>
      <c r="K40" s="1196"/>
      <c r="L40" s="1194" t="s">
        <v>195</v>
      </c>
      <c r="M40" s="1195"/>
      <c r="N40" s="1196"/>
      <c r="O40" s="1194" t="s">
        <v>196</v>
      </c>
      <c r="P40" s="1195"/>
      <c r="Q40" s="1196"/>
      <c r="R40" s="1194" t="s">
        <v>197</v>
      </c>
      <c r="S40" s="1195"/>
      <c r="T40" s="1196"/>
      <c r="U40" s="1194" t="s">
        <v>198</v>
      </c>
      <c r="V40" s="1195"/>
      <c r="W40" s="1196"/>
      <c r="X40" s="91" t="s">
        <v>149</v>
      </c>
    </row>
    <row r="41" spans="1:28" x14ac:dyDescent="0.25">
      <c r="A41" s="1201" t="s">
        <v>4</v>
      </c>
      <c r="B41" s="1204"/>
      <c r="C41" s="1205"/>
      <c r="D41" s="1207"/>
      <c r="E41" s="1209"/>
      <c r="F41" s="92" t="s">
        <v>14</v>
      </c>
      <c r="G41" s="92" t="s">
        <v>0</v>
      </c>
      <c r="H41" s="93" t="s">
        <v>24</v>
      </c>
      <c r="I41" s="92" t="s">
        <v>14</v>
      </c>
      <c r="J41" s="92" t="s">
        <v>0</v>
      </c>
      <c r="K41" s="93" t="s">
        <v>24</v>
      </c>
      <c r="L41" s="92" t="s">
        <v>14</v>
      </c>
      <c r="M41" s="92" t="s">
        <v>0</v>
      </c>
      <c r="N41" s="93" t="s">
        <v>24</v>
      </c>
      <c r="O41" s="92" t="s">
        <v>14</v>
      </c>
      <c r="P41" s="92" t="s">
        <v>0</v>
      </c>
      <c r="Q41" s="93" t="s">
        <v>24</v>
      </c>
      <c r="R41" s="92" t="s">
        <v>14</v>
      </c>
      <c r="S41" s="92" t="s">
        <v>0</v>
      </c>
      <c r="T41" s="93" t="s">
        <v>24</v>
      </c>
      <c r="U41" s="92" t="s">
        <v>14</v>
      </c>
      <c r="V41" s="92" t="s">
        <v>0</v>
      </c>
      <c r="W41" s="93" t="s">
        <v>24</v>
      </c>
      <c r="X41" s="94"/>
    </row>
    <row r="42" spans="1:28" x14ac:dyDescent="0.25">
      <c r="A42" s="54" t="s">
        <v>10</v>
      </c>
      <c r="B42" s="57" t="str">
        <f>VLOOKUP(A42,Tabela3[[ITEM]:[DESCRIÇÃO]],6,FALSE)</f>
        <v>AMPLIAÇÃO DA CÂMARA MUNICIPAL</v>
      </c>
      <c r="C42" s="58"/>
      <c r="D42" s="59" t="e">
        <f t="shared" ref="D42:D66" si="14">E42/E$36</f>
        <v>#REF!</v>
      </c>
      <c r="E42" s="60" t="e">
        <f t="shared" ref="E42:E66" si="15">E11</f>
        <v>#REF!</v>
      </c>
      <c r="F42" s="61" t="e">
        <f t="shared" ref="F42:F66" si="16">G42*E42</f>
        <v>#REF!</v>
      </c>
      <c r="G42" s="62">
        <f>CRONOGRAMA!G41</f>
        <v>0</v>
      </c>
      <c r="H42" s="63">
        <f t="shared" ref="H42:H66" si="17">G42+W11</f>
        <v>0</v>
      </c>
      <c r="I42" s="61" t="e">
        <f t="shared" ref="I42:I66" si="18">J42*E42</f>
        <v>#REF!</v>
      </c>
      <c r="J42" s="62">
        <f>CRONOGRAMA!J41</f>
        <v>0</v>
      </c>
      <c r="K42" s="63">
        <f>J42+H42</f>
        <v>0</v>
      </c>
      <c r="L42" s="61" t="e">
        <f>M42*E42</f>
        <v>#REF!</v>
      </c>
      <c r="M42" s="62" t="e">
        <f>CRONOGRAMA!#REF!</f>
        <v>#REF!</v>
      </c>
      <c r="N42" s="63" t="e">
        <f t="shared" ref="N42:N63" si="19">M42+K42</f>
        <v>#REF!</v>
      </c>
      <c r="O42" s="61" t="e">
        <f>P42*E42</f>
        <v>#REF!</v>
      </c>
      <c r="P42" s="62" t="e">
        <f>CRONOGRAMA!#REF!</f>
        <v>#REF!</v>
      </c>
      <c r="Q42" s="63" t="e">
        <f>P42+N42</f>
        <v>#REF!</v>
      </c>
      <c r="R42" s="61" t="e">
        <f>S42*E42</f>
        <v>#REF!</v>
      </c>
      <c r="S42" s="62" t="e">
        <f>CRONOGRAMA!#REF!</f>
        <v>#REF!</v>
      </c>
      <c r="T42" s="63" t="e">
        <f>S42+Q42</f>
        <v>#REF!</v>
      </c>
      <c r="U42" s="61" t="e">
        <f t="shared" ref="U42:U66" si="20">V42*E42</f>
        <v>#REF!</v>
      </c>
      <c r="V42" s="62" t="e">
        <f>CRONOGRAMA!#REF!</f>
        <v>#REF!</v>
      </c>
      <c r="W42" s="63" t="e">
        <f>V42+T42</f>
        <v>#REF!</v>
      </c>
      <c r="X42" s="64" t="e">
        <f t="shared" ref="X42:X66" si="21">G42+J42+M42+P42+S42+V42+V11+S11+P11+M11+J11+G11</f>
        <v>#REF!</v>
      </c>
    </row>
    <row r="43" spans="1:28" x14ac:dyDescent="0.25">
      <c r="A43" s="54" t="s">
        <v>9</v>
      </c>
      <c r="B43" s="57" t="e">
        <f>VLOOKUP(A43,Tabela3[[ITEM]:[DESCRIÇÃO]],6,FALSE)</f>
        <v>#N/A</v>
      </c>
      <c r="C43" s="58"/>
      <c r="D43" s="59" t="e">
        <f t="shared" si="14"/>
        <v>#N/A</v>
      </c>
      <c r="E43" s="60" t="e">
        <f t="shared" si="15"/>
        <v>#N/A</v>
      </c>
      <c r="F43" s="61" t="e">
        <f t="shared" si="16"/>
        <v>#N/A</v>
      </c>
      <c r="G43" s="62">
        <f>CRONOGRAMA!G42</f>
        <v>0</v>
      </c>
      <c r="H43" s="63">
        <f t="shared" si="17"/>
        <v>0</v>
      </c>
      <c r="I43" s="61" t="e">
        <f t="shared" si="18"/>
        <v>#N/A</v>
      </c>
      <c r="J43" s="62">
        <f>CRONOGRAMA!J42</f>
        <v>0</v>
      </c>
      <c r="K43" s="63">
        <f>J43+H43</f>
        <v>0</v>
      </c>
      <c r="L43" s="61" t="e">
        <f t="shared" ref="L43:L66" si="22">M43*E43</f>
        <v>#REF!</v>
      </c>
      <c r="M43" s="62" t="e">
        <f>CRONOGRAMA!#REF!</f>
        <v>#REF!</v>
      </c>
      <c r="N43" s="63" t="e">
        <f t="shared" si="19"/>
        <v>#REF!</v>
      </c>
      <c r="O43" s="61" t="e">
        <f t="shared" ref="O43:O66" si="23">P43*E43</f>
        <v>#REF!</v>
      </c>
      <c r="P43" s="62" t="e">
        <f>CRONOGRAMA!#REF!</f>
        <v>#REF!</v>
      </c>
      <c r="Q43" s="63" t="e">
        <f t="shared" ref="Q43:Q63" si="24">P43+N43</f>
        <v>#REF!</v>
      </c>
      <c r="R43" s="61" t="e">
        <f t="shared" ref="R43:R66" si="25">S43*E43</f>
        <v>#REF!</v>
      </c>
      <c r="S43" s="62" t="e">
        <f>CRONOGRAMA!#REF!</f>
        <v>#REF!</v>
      </c>
      <c r="T43" s="63" t="e">
        <f t="shared" ref="T43:T66" si="26">S43+Q43</f>
        <v>#REF!</v>
      </c>
      <c r="U43" s="61" t="e">
        <f t="shared" si="20"/>
        <v>#REF!</v>
      </c>
      <c r="V43" s="62" t="e">
        <f>CRONOGRAMA!#REF!</f>
        <v>#REF!</v>
      </c>
      <c r="W43" s="63" t="e">
        <f t="shared" ref="W43:W66" si="27">V43+T43</f>
        <v>#REF!</v>
      </c>
      <c r="X43" s="64" t="e">
        <f t="shared" si="21"/>
        <v>#REF!</v>
      </c>
    </row>
    <row r="44" spans="1:28" x14ac:dyDescent="0.25">
      <c r="A44" s="54" t="s">
        <v>11</v>
      </c>
      <c r="B44" s="57" t="e">
        <f>VLOOKUP(A44,Tabela3[[ITEM]:[DESCRIÇÃO]],6,FALSE)</f>
        <v>#N/A</v>
      </c>
      <c r="C44" s="65"/>
      <c r="D44" s="59" t="e">
        <f t="shared" si="14"/>
        <v>#N/A</v>
      </c>
      <c r="E44" s="60" t="e">
        <f t="shared" si="15"/>
        <v>#N/A</v>
      </c>
      <c r="F44" s="61" t="e">
        <f t="shared" si="16"/>
        <v>#REF!</v>
      </c>
      <c r="G44" s="62" t="e">
        <f>CRONOGRAMA!#REF!</f>
        <v>#REF!</v>
      </c>
      <c r="H44" s="63" t="e">
        <f t="shared" si="17"/>
        <v>#REF!</v>
      </c>
      <c r="I44" s="61" t="e">
        <f t="shared" si="18"/>
        <v>#REF!</v>
      </c>
      <c r="J44" s="62" t="e">
        <f>CRONOGRAMA!#REF!</f>
        <v>#REF!</v>
      </c>
      <c r="K44" s="63" t="e">
        <f>J44+H44</f>
        <v>#REF!</v>
      </c>
      <c r="L44" s="61" t="e">
        <f t="shared" si="22"/>
        <v>#REF!</v>
      </c>
      <c r="M44" s="62" t="e">
        <f>CRONOGRAMA!#REF!</f>
        <v>#REF!</v>
      </c>
      <c r="N44" s="63" t="e">
        <f t="shared" si="19"/>
        <v>#REF!</v>
      </c>
      <c r="O44" s="61" t="e">
        <f t="shared" si="23"/>
        <v>#REF!</v>
      </c>
      <c r="P44" s="62" t="e">
        <f>CRONOGRAMA!#REF!</f>
        <v>#REF!</v>
      </c>
      <c r="Q44" s="63" t="e">
        <f t="shared" si="24"/>
        <v>#REF!</v>
      </c>
      <c r="R44" s="61" t="e">
        <f t="shared" si="25"/>
        <v>#REF!</v>
      </c>
      <c r="S44" s="62" t="e">
        <f>CRONOGRAMA!#REF!</f>
        <v>#REF!</v>
      </c>
      <c r="T44" s="63" t="e">
        <f t="shared" si="26"/>
        <v>#REF!</v>
      </c>
      <c r="U44" s="61" t="e">
        <f t="shared" si="20"/>
        <v>#REF!</v>
      </c>
      <c r="V44" s="62" t="e">
        <f>CRONOGRAMA!#REF!</f>
        <v>#REF!</v>
      </c>
      <c r="W44" s="63" t="e">
        <f t="shared" si="27"/>
        <v>#REF!</v>
      </c>
      <c r="X44" s="64" t="e">
        <f t="shared" si="21"/>
        <v>#REF!</v>
      </c>
    </row>
    <row r="45" spans="1:28" x14ac:dyDescent="0.25">
      <c r="A45" s="54" t="s">
        <v>25</v>
      </c>
      <c r="B45" s="57" t="e">
        <f>VLOOKUP(A45,Tabela3[[ITEM]:[DESCRIÇÃO]],6,FALSE)</f>
        <v>#N/A</v>
      </c>
      <c r="C45" s="65"/>
      <c r="D45" s="59" t="e">
        <f t="shared" si="14"/>
        <v>#N/A</v>
      </c>
      <c r="E45" s="60" t="e">
        <f t="shared" si="15"/>
        <v>#N/A</v>
      </c>
      <c r="F45" s="61" t="e">
        <f t="shared" si="16"/>
        <v>#N/A</v>
      </c>
      <c r="G45" s="62">
        <f>CRONOGRAMA!G43</f>
        <v>0</v>
      </c>
      <c r="H45" s="63">
        <f t="shared" si="17"/>
        <v>0</v>
      </c>
      <c r="I45" s="61" t="e">
        <f t="shared" si="18"/>
        <v>#N/A</v>
      </c>
      <c r="J45" s="62">
        <f>CRONOGRAMA!J43</f>
        <v>0</v>
      </c>
      <c r="K45" s="63">
        <f>J45+H45</f>
        <v>0</v>
      </c>
      <c r="L45" s="61" t="e">
        <f t="shared" si="22"/>
        <v>#REF!</v>
      </c>
      <c r="M45" s="62" t="e">
        <f>CRONOGRAMA!#REF!</f>
        <v>#REF!</v>
      </c>
      <c r="N45" s="63" t="e">
        <f t="shared" si="19"/>
        <v>#REF!</v>
      </c>
      <c r="O45" s="61" t="e">
        <f t="shared" si="23"/>
        <v>#REF!</v>
      </c>
      <c r="P45" s="62" t="e">
        <f>CRONOGRAMA!#REF!</f>
        <v>#REF!</v>
      </c>
      <c r="Q45" s="63" t="e">
        <f t="shared" si="24"/>
        <v>#REF!</v>
      </c>
      <c r="R45" s="61" t="e">
        <f t="shared" si="25"/>
        <v>#REF!</v>
      </c>
      <c r="S45" s="62" t="e">
        <f>CRONOGRAMA!#REF!</f>
        <v>#REF!</v>
      </c>
      <c r="T45" s="63" t="e">
        <f t="shared" si="26"/>
        <v>#REF!</v>
      </c>
      <c r="U45" s="61" t="e">
        <f t="shared" si="20"/>
        <v>#REF!</v>
      </c>
      <c r="V45" s="62" t="e">
        <f>CRONOGRAMA!#REF!</f>
        <v>#REF!</v>
      </c>
      <c r="W45" s="63" t="e">
        <f t="shared" si="27"/>
        <v>#REF!</v>
      </c>
      <c r="X45" s="64" t="e">
        <f t="shared" si="21"/>
        <v>#REF!</v>
      </c>
    </row>
    <row r="46" spans="1:28" x14ac:dyDescent="0.25">
      <c r="A46" s="54" t="s">
        <v>42</v>
      </c>
      <c r="B46" s="57" t="e">
        <f>VLOOKUP(A46,Tabela3[[ITEM]:[DESCRIÇÃO]],6,FALSE)</f>
        <v>#N/A</v>
      </c>
      <c r="C46" s="65"/>
      <c r="D46" s="59" t="e">
        <f t="shared" si="14"/>
        <v>#N/A</v>
      </c>
      <c r="E46" s="60" t="e">
        <f t="shared" si="15"/>
        <v>#N/A</v>
      </c>
      <c r="F46" s="61" t="e">
        <f t="shared" si="16"/>
        <v>#N/A</v>
      </c>
      <c r="G46" s="62">
        <f>CRONOGRAMA!G44</f>
        <v>0</v>
      </c>
      <c r="H46" s="63">
        <f t="shared" si="17"/>
        <v>0</v>
      </c>
      <c r="I46" s="61" t="e">
        <f t="shared" si="18"/>
        <v>#N/A</v>
      </c>
      <c r="J46" s="62">
        <f>CRONOGRAMA!J44</f>
        <v>0</v>
      </c>
      <c r="K46" s="63">
        <f t="shared" ref="K46:K63" si="28">J46+H46</f>
        <v>0</v>
      </c>
      <c r="L46" s="61" t="e">
        <f t="shared" si="22"/>
        <v>#REF!</v>
      </c>
      <c r="M46" s="62" t="e">
        <f>CRONOGRAMA!#REF!</f>
        <v>#REF!</v>
      </c>
      <c r="N46" s="63" t="e">
        <f t="shared" si="19"/>
        <v>#REF!</v>
      </c>
      <c r="O46" s="61" t="e">
        <f t="shared" si="23"/>
        <v>#REF!</v>
      </c>
      <c r="P46" s="62" t="e">
        <f>CRONOGRAMA!#REF!</f>
        <v>#REF!</v>
      </c>
      <c r="Q46" s="63" t="e">
        <f t="shared" si="24"/>
        <v>#REF!</v>
      </c>
      <c r="R46" s="61" t="e">
        <f t="shared" si="25"/>
        <v>#REF!</v>
      </c>
      <c r="S46" s="62" t="e">
        <f>CRONOGRAMA!#REF!</f>
        <v>#REF!</v>
      </c>
      <c r="T46" s="63" t="e">
        <f t="shared" si="26"/>
        <v>#REF!</v>
      </c>
      <c r="U46" s="61" t="e">
        <f t="shared" si="20"/>
        <v>#REF!</v>
      </c>
      <c r="V46" s="62" t="e">
        <f>CRONOGRAMA!#REF!</f>
        <v>#REF!</v>
      </c>
      <c r="W46" s="63" t="e">
        <f t="shared" si="27"/>
        <v>#REF!</v>
      </c>
      <c r="X46" s="64" t="e">
        <f t="shared" si="21"/>
        <v>#REF!</v>
      </c>
    </row>
    <row r="47" spans="1:28" x14ac:dyDescent="0.25">
      <c r="A47" s="54" t="s">
        <v>100</v>
      </c>
      <c r="B47" s="57" t="e">
        <f>VLOOKUP(A47,Tabela3[[ITEM]:[DESCRIÇÃO]],6,FALSE)</f>
        <v>#N/A</v>
      </c>
      <c r="C47" s="65"/>
      <c r="D47" s="59" t="e">
        <f t="shared" si="14"/>
        <v>#N/A</v>
      </c>
      <c r="E47" s="60" t="e">
        <f t="shared" si="15"/>
        <v>#N/A</v>
      </c>
      <c r="F47" s="61" t="e">
        <f t="shared" si="16"/>
        <v>#N/A</v>
      </c>
      <c r="G47" s="62">
        <f>CRONOGRAMA!G45</f>
        <v>0</v>
      </c>
      <c r="H47" s="63">
        <f t="shared" si="17"/>
        <v>0</v>
      </c>
      <c r="I47" s="61" t="e">
        <f t="shared" si="18"/>
        <v>#N/A</v>
      </c>
      <c r="J47" s="62">
        <f>CRONOGRAMA!J45</f>
        <v>0</v>
      </c>
      <c r="K47" s="63">
        <f t="shared" si="28"/>
        <v>0</v>
      </c>
      <c r="L47" s="61" t="e">
        <f t="shared" si="22"/>
        <v>#REF!</v>
      </c>
      <c r="M47" s="62" t="e">
        <f>CRONOGRAMA!#REF!</f>
        <v>#REF!</v>
      </c>
      <c r="N47" s="63" t="e">
        <f t="shared" si="19"/>
        <v>#REF!</v>
      </c>
      <c r="O47" s="61" t="e">
        <f t="shared" si="23"/>
        <v>#REF!</v>
      </c>
      <c r="P47" s="62" t="e">
        <f>CRONOGRAMA!#REF!</f>
        <v>#REF!</v>
      </c>
      <c r="Q47" s="63" t="e">
        <f t="shared" si="24"/>
        <v>#REF!</v>
      </c>
      <c r="R47" s="61" t="e">
        <f t="shared" si="25"/>
        <v>#REF!</v>
      </c>
      <c r="S47" s="62" t="e">
        <f>CRONOGRAMA!#REF!</f>
        <v>#REF!</v>
      </c>
      <c r="T47" s="63" t="e">
        <f t="shared" si="26"/>
        <v>#REF!</v>
      </c>
      <c r="U47" s="61" t="e">
        <f t="shared" si="20"/>
        <v>#REF!</v>
      </c>
      <c r="V47" s="62" t="e">
        <f>CRONOGRAMA!#REF!</f>
        <v>#REF!</v>
      </c>
      <c r="W47" s="63" t="e">
        <f t="shared" si="27"/>
        <v>#REF!</v>
      </c>
      <c r="X47" s="64" t="e">
        <f t="shared" si="21"/>
        <v>#REF!</v>
      </c>
    </row>
    <row r="48" spans="1:28" x14ac:dyDescent="0.25">
      <c r="A48" s="54" t="s">
        <v>43</v>
      </c>
      <c r="B48" s="57" t="e">
        <f>VLOOKUP(A48,Tabela3[[ITEM]:[DESCRIÇÃO]],6,FALSE)</f>
        <v>#N/A</v>
      </c>
      <c r="C48" s="65"/>
      <c r="D48" s="59" t="e">
        <f t="shared" si="14"/>
        <v>#N/A</v>
      </c>
      <c r="E48" s="60" t="e">
        <f t="shared" si="15"/>
        <v>#N/A</v>
      </c>
      <c r="F48" s="61" t="e">
        <f t="shared" si="16"/>
        <v>#N/A</v>
      </c>
      <c r="G48" s="62">
        <f>CRONOGRAMA!G46</f>
        <v>0</v>
      </c>
      <c r="H48" s="63">
        <f t="shared" si="17"/>
        <v>0</v>
      </c>
      <c r="I48" s="61" t="e">
        <f t="shared" si="18"/>
        <v>#N/A</v>
      </c>
      <c r="J48" s="62">
        <f>CRONOGRAMA!J46</f>
        <v>0</v>
      </c>
      <c r="K48" s="63">
        <f t="shared" si="28"/>
        <v>0</v>
      </c>
      <c r="L48" s="61" t="e">
        <f t="shared" si="22"/>
        <v>#REF!</v>
      </c>
      <c r="M48" s="62" t="e">
        <f>CRONOGRAMA!#REF!</f>
        <v>#REF!</v>
      </c>
      <c r="N48" s="63" t="e">
        <f t="shared" si="19"/>
        <v>#REF!</v>
      </c>
      <c r="O48" s="61" t="e">
        <f t="shared" si="23"/>
        <v>#REF!</v>
      </c>
      <c r="P48" s="62" t="e">
        <f>CRONOGRAMA!#REF!</f>
        <v>#REF!</v>
      </c>
      <c r="Q48" s="63" t="e">
        <f t="shared" si="24"/>
        <v>#REF!</v>
      </c>
      <c r="R48" s="61" t="e">
        <f t="shared" si="25"/>
        <v>#REF!</v>
      </c>
      <c r="S48" s="62" t="e">
        <f>CRONOGRAMA!#REF!</f>
        <v>#REF!</v>
      </c>
      <c r="T48" s="63" t="e">
        <f t="shared" si="26"/>
        <v>#REF!</v>
      </c>
      <c r="U48" s="61" t="e">
        <f t="shared" si="20"/>
        <v>#REF!</v>
      </c>
      <c r="V48" s="62" t="e">
        <f>CRONOGRAMA!#REF!</f>
        <v>#REF!</v>
      </c>
      <c r="W48" s="63" t="e">
        <f t="shared" si="27"/>
        <v>#REF!</v>
      </c>
      <c r="X48" s="64" t="e">
        <f t="shared" si="21"/>
        <v>#REF!</v>
      </c>
    </row>
    <row r="49" spans="1:24" x14ac:dyDescent="0.25">
      <c r="A49" s="54" t="s">
        <v>44</v>
      </c>
      <c r="B49" s="57" t="e">
        <f>VLOOKUP(A49,Tabela3[[ITEM]:[DESCRIÇÃO]],6,FALSE)</f>
        <v>#N/A</v>
      </c>
      <c r="C49" s="58"/>
      <c r="D49" s="59" t="e">
        <f t="shared" si="14"/>
        <v>#N/A</v>
      </c>
      <c r="E49" s="60" t="e">
        <f t="shared" si="15"/>
        <v>#N/A</v>
      </c>
      <c r="F49" s="61" t="e">
        <f t="shared" si="16"/>
        <v>#N/A</v>
      </c>
      <c r="G49" s="62">
        <f>CRONOGRAMA!G47</f>
        <v>0</v>
      </c>
      <c r="H49" s="63">
        <f t="shared" si="17"/>
        <v>0</v>
      </c>
      <c r="I49" s="61" t="e">
        <f t="shared" si="18"/>
        <v>#N/A</v>
      </c>
      <c r="J49" s="62">
        <f>CRONOGRAMA!J47</f>
        <v>0</v>
      </c>
      <c r="K49" s="63">
        <f t="shared" si="28"/>
        <v>0</v>
      </c>
      <c r="L49" s="61" t="e">
        <f t="shared" si="22"/>
        <v>#REF!</v>
      </c>
      <c r="M49" s="62" t="e">
        <f>CRONOGRAMA!#REF!</f>
        <v>#REF!</v>
      </c>
      <c r="N49" s="63" t="e">
        <f t="shared" si="19"/>
        <v>#REF!</v>
      </c>
      <c r="O49" s="61" t="e">
        <f t="shared" si="23"/>
        <v>#REF!</v>
      </c>
      <c r="P49" s="62" t="e">
        <f>CRONOGRAMA!#REF!</f>
        <v>#REF!</v>
      </c>
      <c r="Q49" s="63" t="e">
        <f t="shared" si="24"/>
        <v>#REF!</v>
      </c>
      <c r="R49" s="61" t="e">
        <f t="shared" si="25"/>
        <v>#REF!</v>
      </c>
      <c r="S49" s="62" t="e">
        <f>CRONOGRAMA!#REF!</f>
        <v>#REF!</v>
      </c>
      <c r="T49" s="63" t="e">
        <f t="shared" si="26"/>
        <v>#REF!</v>
      </c>
      <c r="U49" s="61" t="e">
        <f t="shared" si="20"/>
        <v>#REF!</v>
      </c>
      <c r="V49" s="62" t="e">
        <f>CRONOGRAMA!#REF!</f>
        <v>#REF!</v>
      </c>
      <c r="W49" s="63" t="e">
        <f t="shared" si="27"/>
        <v>#REF!</v>
      </c>
      <c r="X49" s="64" t="e">
        <f t="shared" si="21"/>
        <v>#REF!</v>
      </c>
    </row>
    <row r="50" spans="1:24" x14ac:dyDescent="0.25">
      <c r="A50" s="54" t="s">
        <v>107</v>
      </c>
      <c r="B50" s="57" t="e">
        <f>VLOOKUP(A50,Tabela3[[ITEM]:[DESCRIÇÃO]],6,FALSE)</f>
        <v>#N/A</v>
      </c>
      <c r="C50" s="58"/>
      <c r="D50" s="59" t="e">
        <f t="shared" si="14"/>
        <v>#N/A</v>
      </c>
      <c r="E50" s="60" t="e">
        <f t="shared" si="15"/>
        <v>#N/A</v>
      </c>
      <c r="F50" s="61" t="e">
        <f t="shared" si="16"/>
        <v>#N/A</v>
      </c>
      <c r="G50" s="62">
        <f>CRONOGRAMA!G48</f>
        <v>0</v>
      </c>
      <c r="H50" s="63">
        <f t="shared" si="17"/>
        <v>0</v>
      </c>
      <c r="I50" s="61" t="e">
        <f t="shared" si="18"/>
        <v>#N/A</v>
      </c>
      <c r="J50" s="62">
        <f>CRONOGRAMA!J48</f>
        <v>0</v>
      </c>
      <c r="K50" s="63">
        <f t="shared" si="28"/>
        <v>0</v>
      </c>
      <c r="L50" s="61" t="e">
        <f t="shared" si="22"/>
        <v>#REF!</v>
      </c>
      <c r="M50" s="62" t="e">
        <f>CRONOGRAMA!#REF!</f>
        <v>#REF!</v>
      </c>
      <c r="N50" s="63" t="e">
        <f t="shared" si="19"/>
        <v>#REF!</v>
      </c>
      <c r="O50" s="61" t="e">
        <f t="shared" si="23"/>
        <v>#REF!</v>
      </c>
      <c r="P50" s="62" t="e">
        <f>CRONOGRAMA!#REF!</f>
        <v>#REF!</v>
      </c>
      <c r="Q50" s="63" t="e">
        <f t="shared" si="24"/>
        <v>#REF!</v>
      </c>
      <c r="R50" s="61" t="e">
        <f t="shared" si="25"/>
        <v>#REF!</v>
      </c>
      <c r="S50" s="62" t="e">
        <f>CRONOGRAMA!#REF!</f>
        <v>#REF!</v>
      </c>
      <c r="T50" s="63" t="e">
        <f t="shared" si="26"/>
        <v>#REF!</v>
      </c>
      <c r="U50" s="61" t="e">
        <f t="shared" si="20"/>
        <v>#REF!</v>
      </c>
      <c r="V50" s="62" t="e">
        <f>CRONOGRAMA!#REF!</f>
        <v>#REF!</v>
      </c>
      <c r="W50" s="63" t="e">
        <f t="shared" si="27"/>
        <v>#REF!</v>
      </c>
      <c r="X50" s="64" t="e">
        <f t="shared" si="21"/>
        <v>#REF!</v>
      </c>
    </row>
    <row r="51" spans="1:24" x14ac:dyDescent="0.25">
      <c r="A51" s="54" t="s">
        <v>109</v>
      </c>
      <c r="B51" s="57" t="e">
        <f>VLOOKUP(A51,Tabela3[[ITEM]:[DESCRIÇÃO]],6,FALSE)</f>
        <v>#N/A</v>
      </c>
      <c r="C51" s="65"/>
      <c r="D51" s="59" t="e">
        <f t="shared" si="14"/>
        <v>#N/A</v>
      </c>
      <c r="E51" s="60" t="e">
        <f t="shared" si="15"/>
        <v>#N/A</v>
      </c>
      <c r="F51" s="61" t="e">
        <f t="shared" si="16"/>
        <v>#N/A</v>
      </c>
      <c r="G51" s="62">
        <f>CRONOGRAMA!G49</f>
        <v>0</v>
      </c>
      <c r="H51" s="63">
        <f t="shared" si="17"/>
        <v>0</v>
      </c>
      <c r="I51" s="61" t="e">
        <f t="shared" si="18"/>
        <v>#N/A</v>
      </c>
      <c r="J51" s="62">
        <f>CRONOGRAMA!J49</f>
        <v>0</v>
      </c>
      <c r="K51" s="63">
        <f t="shared" si="28"/>
        <v>0</v>
      </c>
      <c r="L51" s="61" t="e">
        <f t="shared" si="22"/>
        <v>#REF!</v>
      </c>
      <c r="M51" s="62" t="e">
        <f>CRONOGRAMA!#REF!</f>
        <v>#REF!</v>
      </c>
      <c r="N51" s="63" t="e">
        <f t="shared" si="19"/>
        <v>#REF!</v>
      </c>
      <c r="O51" s="61" t="e">
        <f t="shared" si="23"/>
        <v>#REF!</v>
      </c>
      <c r="P51" s="62" t="e">
        <f>CRONOGRAMA!#REF!</f>
        <v>#REF!</v>
      </c>
      <c r="Q51" s="63" t="e">
        <f t="shared" si="24"/>
        <v>#REF!</v>
      </c>
      <c r="R51" s="61" t="e">
        <f t="shared" si="25"/>
        <v>#REF!</v>
      </c>
      <c r="S51" s="62" t="e">
        <f>CRONOGRAMA!#REF!</f>
        <v>#REF!</v>
      </c>
      <c r="T51" s="63" t="e">
        <f t="shared" si="26"/>
        <v>#REF!</v>
      </c>
      <c r="U51" s="61" t="e">
        <f t="shared" si="20"/>
        <v>#REF!</v>
      </c>
      <c r="V51" s="62" t="e">
        <f>CRONOGRAMA!#REF!</f>
        <v>#REF!</v>
      </c>
      <c r="W51" s="63" t="e">
        <f t="shared" si="27"/>
        <v>#REF!</v>
      </c>
      <c r="X51" s="64" t="e">
        <f t="shared" si="21"/>
        <v>#REF!</v>
      </c>
    </row>
    <row r="52" spans="1:24" x14ac:dyDescent="0.25">
      <c r="A52" s="54" t="s">
        <v>110</v>
      </c>
      <c r="B52" s="57" t="e">
        <f>VLOOKUP(A52,Tabela3[[ITEM]:[DESCRIÇÃO]],6,FALSE)</f>
        <v>#N/A</v>
      </c>
      <c r="C52" s="65"/>
      <c r="D52" s="59" t="e">
        <f t="shared" si="14"/>
        <v>#N/A</v>
      </c>
      <c r="E52" s="60" t="e">
        <f t="shared" si="15"/>
        <v>#N/A</v>
      </c>
      <c r="F52" s="61" t="e">
        <f t="shared" si="16"/>
        <v>#N/A</v>
      </c>
      <c r="G52" s="62">
        <f>CRONOGRAMA!G50</f>
        <v>0</v>
      </c>
      <c r="H52" s="63">
        <f t="shared" si="17"/>
        <v>0</v>
      </c>
      <c r="I52" s="61" t="e">
        <f t="shared" si="18"/>
        <v>#N/A</v>
      </c>
      <c r="J52" s="62">
        <f>CRONOGRAMA!J50</f>
        <v>0</v>
      </c>
      <c r="K52" s="63">
        <f t="shared" si="28"/>
        <v>0</v>
      </c>
      <c r="L52" s="61" t="e">
        <f t="shared" si="22"/>
        <v>#REF!</v>
      </c>
      <c r="M52" s="62" t="e">
        <f>CRONOGRAMA!#REF!</f>
        <v>#REF!</v>
      </c>
      <c r="N52" s="63" t="e">
        <f t="shared" si="19"/>
        <v>#REF!</v>
      </c>
      <c r="O52" s="61" t="e">
        <f t="shared" si="23"/>
        <v>#REF!</v>
      </c>
      <c r="P52" s="62" t="e">
        <f>CRONOGRAMA!#REF!</f>
        <v>#REF!</v>
      </c>
      <c r="Q52" s="63" t="e">
        <f t="shared" si="24"/>
        <v>#REF!</v>
      </c>
      <c r="R52" s="61" t="e">
        <f t="shared" si="25"/>
        <v>#REF!</v>
      </c>
      <c r="S52" s="62" t="e">
        <f>CRONOGRAMA!#REF!</f>
        <v>#REF!</v>
      </c>
      <c r="T52" s="63" t="e">
        <f t="shared" si="26"/>
        <v>#REF!</v>
      </c>
      <c r="U52" s="61" t="e">
        <f t="shared" si="20"/>
        <v>#REF!</v>
      </c>
      <c r="V52" s="62" t="e">
        <f>CRONOGRAMA!#REF!</f>
        <v>#REF!</v>
      </c>
      <c r="W52" s="63" t="e">
        <f t="shared" si="27"/>
        <v>#REF!</v>
      </c>
      <c r="X52" s="64" t="e">
        <f t="shared" si="21"/>
        <v>#REF!</v>
      </c>
    </row>
    <row r="53" spans="1:24" x14ac:dyDescent="0.25">
      <c r="A53" s="54" t="s">
        <v>112</v>
      </c>
      <c r="B53" s="57" t="e">
        <f>VLOOKUP(A53,Tabela3[[ITEM]:[DESCRIÇÃO]],6,FALSE)</f>
        <v>#N/A</v>
      </c>
      <c r="C53" s="65"/>
      <c r="D53" s="59" t="e">
        <f t="shared" si="14"/>
        <v>#N/A</v>
      </c>
      <c r="E53" s="60" t="e">
        <f t="shared" si="15"/>
        <v>#N/A</v>
      </c>
      <c r="F53" s="61" t="e">
        <f t="shared" si="16"/>
        <v>#N/A</v>
      </c>
      <c r="G53" s="62">
        <f>CRONOGRAMA!G51</f>
        <v>0</v>
      </c>
      <c r="H53" s="63">
        <f t="shared" si="17"/>
        <v>0</v>
      </c>
      <c r="I53" s="61" t="e">
        <f t="shared" si="18"/>
        <v>#N/A</v>
      </c>
      <c r="J53" s="62">
        <f>CRONOGRAMA!J51</f>
        <v>0</v>
      </c>
      <c r="K53" s="63">
        <f t="shared" si="28"/>
        <v>0</v>
      </c>
      <c r="L53" s="61" t="e">
        <f t="shared" si="22"/>
        <v>#REF!</v>
      </c>
      <c r="M53" s="62" t="e">
        <f>CRONOGRAMA!#REF!</f>
        <v>#REF!</v>
      </c>
      <c r="N53" s="63" t="e">
        <f t="shared" si="19"/>
        <v>#REF!</v>
      </c>
      <c r="O53" s="61" t="e">
        <f t="shared" si="23"/>
        <v>#REF!</v>
      </c>
      <c r="P53" s="62" t="e">
        <f>CRONOGRAMA!#REF!</f>
        <v>#REF!</v>
      </c>
      <c r="Q53" s="63" t="e">
        <f t="shared" si="24"/>
        <v>#REF!</v>
      </c>
      <c r="R53" s="61" t="e">
        <f t="shared" si="25"/>
        <v>#REF!</v>
      </c>
      <c r="S53" s="62" t="e">
        <f>CRONOGRAMA!#REF!</f>
        <v>#REF!</v>
      </c>
      <c r="T53" s="63" t="e">
        <f t="shared" si="26"/>
        <v>#REF!</v>
      </c>
      <c r="U53" s="61" t="e">
        <f t="shared" si="20"/>
        <v>#REF!</v>
      </c>
      <c r="V53" s="62" t="e">
        <f>CRONOGRAMA!#REF!</f>
        <v>#REF!</v>
      </c>
      <c r="W53" s="63" t="e">
        <f t="shared" si="27"/>
        <v>#REF!</v>
      </c>
      <c r="X53" s="64" t="e">
        <f t="shared" si="21"/>
        <v>#REF!</v>
      </c>
    </row>
    <row r="54" spans="1:24" x14ac:dyDescent="0.25">
      <c r="A54" s="54" t="s">
        <v>114</v>
      </c>
      <c r="B54" s="57" t="e">
        <f>VLOOKUP(A54,Tabela3[[ITEM]:[DESCRIÇÃO]],6,FALSE)</f>
        <v>#N/A</v>
      </c>
      <c r="C54" s="65"/>
      <c r="D54" s="59" t="e">
        <f t="shared" si="14"/>
        <v>#N/A</v>
      </c>
      <c r="E54" s="60" t="e">
        <f t="shared" si="15"/>
        <v>#N/A</v>
      </c>
      <c r="F54" s="61" t="e">
        <f t="shared" si="16"/>
        <v>#N/A</v>
      </c>
      <c r="G54" s="62">
        <f>CRONOGRAMA!G52</f>
        <v>0</v>
      </c>
      <c r="H54" s="63">
        <f t="shared" si="17"/>
        <v>0</v>
      </c>
      <c r="I54" s="61" t="e">
        <f t="shared" si="18"/>
        <v>#N/A</v>
      </c>
      <c r="J54" s="62">
        <f>CRONOGRAMA!J52</f>
        <v>0</v>
      </c>
      <c r="K54" s="63">
        <f t="shared" si="28"/>
        <v>0</v>
      </c>
      <c r="L54" s="61" t="e">
        <f t="shared" si="22"/>
        <v>#REF!</v>
      </c>
      <c r="M54" s="62" t="e">
        <f>CRONOGRAMA!#REF!</f>
        <v>#REF!</v>
      </c>
      <c r="N54" s="63" t="e">
        <f t="shared" si="19"/>
        <v>#REF!</v>
      </c>
      <c r="O54" s="61" t="e">
        <f t="shared" si="23"/>
        <v>#REF!</v>
      </c>
      <c r="P54" s="62" t="e">
        <f>CRONOGRAMA!#REF!</f>
        <v>#REF!</v>
      </c>
      <c r="Q54" s="63" t="e">
        <f t="shared" si="24"/>
        <v>#REF!</v>
      </c>
      <c r="R54" s="61" t="e">
        <f t="shared" si="25"/>
        <v>#REF!</v>
      </c>
      <c r="S54" s="62" t="e">
        <f>CRONOGRAMA!#REF!</f>
        <v>#REF!</v>
      </c>
      <c r="T54" s="63" t="e">
        <f t="shared" si="26"/>
        <v>#REF!</v>
      </c>
      <c r="U54" s="61" t="e">
        <f t="shared" si="20"/>
        <v>#REF!</v>
      </c>
      <c r="V54" s="62" t="e">
        <f>CRONOGRAMA!#REF!</f>
        <v>#REF!</v>
      </c>
      <c r="W54" s="63" t="e">
        <f t="shared" si="27"/>
        <v>#REF!</v>
      </c>
      <c r="X54" s="64" t="e">
        <f t="shared" si="21"/>
        <v>#REF!</v>
      </c>
    </row>
    <row r="55" spans="1:24" x14ac:dyDescent="0.25">
      <c r="A55" s="54" t="s">
        <v>115</v>
      </c>
      <c r="B55" s="57" t="e">
        <f>VLOOKUP(A55,Tabela3[[ITEM]:[DESCRIÇÃO]],6,FALSE)</f>
        <v>#N/A</v>
      </c>
      <c r="C55" s="65"/>
      <c r="D55" s="59" t="e">
        <f t="shared" si="14"/>
        <v>#N/A</v>
      </c>
      <c r="E55" s="60" t="e">
        <f t="shared" si="15"/>
        <v>#N/A</v>
      </c>
      <c r="F55" s="61" t="e">
        <f t="shared" si="16"/>
        <v>#N/A</v>
      </c>
      <c r="G55" s="62">
        <f>CRONOGRAMA!G53</f>
        <v>0</v>
      </c>
      <c r="H55" s="63">
        <f t="shared" si="17"/>
        <v>0</v>
      </c>
      <c r="I55" s="61" t="e">
        <f t="shared" si="18"/>
        <v>#N/A</v>
      </c>
      <c r="J55" s="62">
        <f>CRONOGRAMA!J53</f>
        <v>0</v>
      </c>
      <c r="K55" s="63">
        <f t="shared" si="28"/>
        <v>0</v>
      </c>
      <c r="L55" s="61" t="e">
        <f t="shared" si="22"/>
        <v>#REF!</v>
      </c>
      <c r="M55" s="62" t="e">
        <f>CRONOGRAMA!#REF!</f>
        <v>#REF!</v>
      </c>
      <c r="N55" s="63" t="e">
        <f t="shared" si="19"/>
        <v>#REF!</v>
      </c>
      <c r="O55" s="61" t="e">
        <f t="shared" si="23"/>
        <v>#REF!</v>
      </c>
      <c r="P55" s="62" t="e">
        <f>CRONOGRAMA!#REF!</f>
        <v>#REF!</v>
      </c>
      <c r="Q55" s="63" t="e">
        <f t="shared" si="24"/>
        <v>#REF!</v>
      </c>
      <c r="R55" s="61" t="e">
        <f t="shared" si="25"/>
        <v>#REF!</v>
      </c>
      <c r="S55" s="62" t="e">
        <f>CRONOGRAMA!#REF!</f>
        <v>#REF!</v>
      </c>
      <c r="T55" s="63" t="e">
        <f t="shared" si="26"/>
        <v>#REF!</v>
      </c>
      <c r="U55" s="61" t="e">
        <f t="shared" si="20"/>
        <v>#REF!</v>
      </c>
      <c r="V55" s="62" t="e">
        <f>CRONOGRAMA!#REF!</f>
        <v>#REF!</v>
      </c>
      <c r="W55" s="63" t="e">
        <f t="shared" si="27"/>
        <v>#REF!</v>
      </c>
      <c r="X55" s="64" t="e">
        <f t="shared" si="21"/>
        <v>#REF!</v>
      </c>
    </row>
    <row r="56" spans="1:24" x14ac:dyDescent="0.25">
      <c r="A56" s="54" t="s">
        <v>125</v>
      </c>
      <c r="B56" s="57" t="e">
        <f>VLOOKUP(A56,Tabela3[[ITEM]:[DESCRIÇÃO]],6,FALSE)</f>
        <v>#N/A</v>
      </c>
      <c r="C56" s="65"/>
      <c r="D56" s="59" t="e">
        <f t="shared" si="14"/>
        <v>#N/A</v>
      </c>
      <c r="E56" s="60" t="e">
        <f t="shared" si="15"/>
        <v>#N/A</v>
      </c>
      <c r="F56" s="61" t="e">
        <f t="shared" si="16"/>
        <v>#N/A</v>
      </c>
      <c r="G56" s="62">
        <f>CRONOGRAMA!G54</f>
        <v>0</v>
      </c>
      <c r="H56" s="63">
        <f t="shared" si="17"/>
        <v>0</v>
      </c>
      <c r="I56" s="61" t="e">
        <f t="shared" si="18"/>
        <v>#N/A</v>
      </c>
      <c r="J56" s="62">
        <f>CRONOGRAMA!J54</f>
        <v>0</v>
      </c>
      <c r="K56" s="63">
        <f t="shared" si="28"/>
        <v>0</v>
      </c>
      <c r="L56" s="61" t="e">
        <f t="shared" si="22"/>
        <v>#REF!</v>
      </c>
      <c r="M56" s="62" t="e">
        <f>CRONOGRAMA!#REF!</f>
        <v>#REF!</v>
      </c>
      <c r="N56" s="63" t="e">
        <f t="shared" si="19"/>
        <v>#REF!</v>
      </c>
      <c r="O56" s="61" t="e">
        <f t="shared" si="23"/>
        <v>#REF!</v>
      </c>
      <c r="P56" s="62" t="e">
        <f>CRONOGRAMA!#REF!</f>
        <v>#REF!</v>
      </c>
      <c r="Q56" s="63" t="e">
        <f t="shared" si="24"/>
        <v>#REF!</v>
      </c>
      <c r="R56" s="61" t="e">
        <f t="shared" si="25"/>
        <v>#REF!</v>
      </c>
      <c r="S56" s="62" t="e">
        <f>CRONOGRAMA!#REF!</f>
        <v>#REF!</v>
      </c>
      <c r="T56" s="63" t="e">
        <f t="shared" si="26"/>
        <v>#REF!</v>
      </c>
      <c r="U56" s="61" t="e">
        <f t="shared" si="20"/>
        <v>#REF!</v>
      </c>
      <c r="V56" s="62" t="e">
        <f>CRONOGRAMA!#REF!</f>
        <v>#REF!</v>
      </c>
      <c r="W56" s="63" t="e">
        <f t="shared" si="27"/>
        <v>#REF!</v>
      </c>
      <c r="X56" s="64" t="e">
        <f t="shared" si="21"/>
        <v>#REF!</v>
      </c>
    </row>
    <row r="57" spans="1:24" x14ac:dyDescent="0.25">
      <c r="A57" s="54" t="s">
        <v>126</v>
      </c>
      <c r="B57" s="57" t="e">
        <f>VLOOKUP(A57,Tabela3[[ITEM]:[DESCRIÇÃO]],6,FALSE)</f>
        <v>#N/A</v>
      </c>
      <c r="C57" s="65"/>
      <c r="D57" s="59" t="e">
        <f t="shared" si="14"/>
        <v>#N/A</v>
      </c>
      <c r="E57" s="60" t="e">
        <f t="shared" si="15"/>
        <v>#N/A</v>
      </c>
      <c r="F57" s="61" t="e">
        <f t="shared" si="16"/>
        <v>#N/A</v>
      </c>
      <c r="G57" s="62">
        <f>CRONOGRAMA!G55</f>
        <v>0</v>
      </c>
      <c r="H57" s="63">
        <f t="shared" si="17"/>
        <v>0</v>
      </c>
      <c r="I57" s="61" t="e">
        <f t="shared" si="18"/>
        <v>#N/A</v>
      </c>
      <c r="J57" s="62">
        <f>CRONOGRAMA!J55</f>
        <v>0</v>
      </c>
      <c r="K57" s="63">
        <f t="shared" si="28"/>
        <v>0</v>
      </c>
      <c r="L57" s="61" t="e">
        <f t="shared" si="22"/>
        <v>#REF!</v>
      </c>
      <c r="M57" s="62" t="e">
        <f>CRONOGRAMA!#REF!</f>
        <v>#REF!</v>
      </c>
      <c r="N57" s="63" t="e">
        <f t="shared" si="19"/>
        <v>#REF!</v>
      </c>
      <c r="O57" s="61" t="e">
        <f t="shared" si="23"/>
        <v>#REF!</v>
      </c>
      <c r="P57" s="62" t="e">
        <f>CRONOGRAMA!#REF!</f>
        <v>#REF!</v>
      </c>
      <c r="Q57" s="63" t="e">
        <f t="shared" si="24"/>
        <v>#REF!</v>
      </c>
      <c r="R57" s="61" t="e">
        <f t="shared" si="25"/>
        <v>#REF!</v>
      </c>
      <c r="S57" s="62" t="e">
        <f>CRONOGRAMA!#REF!</f>
        <v>#REF!</v>
      </c>
      <c r="T57" s="63" t="e">
        <f t="shared" si="26"/>
        <v>#REF!</v>
      </c>
      <c r="U57" s="61" t="e">
        <f t="shared" si="20"/>
        <v>#REF!</v>
      </c>
      <c r="V57" s="62" t="e">
        <f>CRONOGRAMA!#REF!</f>
        <v>#REF!</v>
      </c>
      <c r="W57" s="63" t="e">
        <f t="shared" si="27"/>
        <v>#REF!</v>
      </c>
      <c r="X57" s="64" t="e">
        <f t="shared" si="21"/>
        <v>#REF!</v>
      </c>
    </row>
    <row r="58" spans="1:24" x14ac:dyDescent="0.25">
      <c r="A58" s="54" t="s">
        <v>127</v>
      </c>
      <c r="B58" s="57" t="e">
        <f>VLOOKUP(A58,Tabela3[[ITEM]:[DESCRIÇÃO]],6,FALSE)</f>
        <v>#N/A</v>
      </c>
      <c r="C58" s="65"/>
      <c r="D58" s="59" t="e">
        <f t="shared" si="14"/>
        <v>#N/A</v>
      </c>
      <c r="E58" s="60" t="e">
        <f t="shared" si="15"/>
        <v>#N/A</v>
      </c>
      <c r="F58" s="61" t="e">
        <f t="shared" si="16"/>
        <v>#N/A</v>
      </c>
      <c r="G58" s="62">
        <f>CRONOGRAMA!G56</f>
        <v>0</v>
      </c>
      <c r="H58" s="63">
        <f t="shared" si="17"/>
        <v>0</v>
      </c>
      <c r="I58" s="61" t="e">
        <f t="shared" si="18"/>
        <v>#N/A</v>
      </c>
      <c r="J58" s="62">
        <f>CRONOGRAMA!J56</f>
        <v>0</v>
      </c>
      <c r="K58" s="63">
        <f t="shared" si="28"/>
        <v>0</v>
      </c>
      <c r="L58" s="61" t="e">
        <f t="shared" si="22"/>
        <v>#REF!</v>
      </c>
      <c r="M58" s="62" t="e">
        <f>CRONOGRAMA!#REF!</f>
        <v>#REF!</v>
      </c>
      <c r="N58" s="63" t="e">
        <f t="shared" si="19"/>
        <v>#REF!</v>
      </c>
      <c r="O58" s="61" t="e">
        <f t="shared" si="23"/>
        <v>#REF!</v>
      </c>
      <c r="P58" s="62" t="e">
        <f>CRONOGRAMA!#REF!</f>
        <v>#REF!</v>
      </c>
      <c r="Q58" s="63" t="e">
        <f t="shared" si="24"/>
        <v>#REF!</v>
      </c>
      <c r="R58" s="61" t="e">
        <f t="shared" si="25"/>
        <v>#REF!</v>
      </c>
      <c r="S58" s="62" t="e">
        <f>CRONOGRAMA!#REF!</f>
        <v>#REF!</v>
      </c>
      <c r="T58" s="63" t="e">
        <f t="shared" si="26"/>
        <v>#REF!</v>
      </c>
      <c r="U58" s="61" t="e">
        <f t="shared" si="20"/>
        <v>#REF!</v>
      </c>
      <c r="V58" s="62" t="e">
        <f>CRONOGRAMA!#REF!</f>
        <v>#REF!</v>
      </c>
      <c r="W58" s="63" t="e">
        <f t="shared" si="27"/>
        <v>#REF!</v>
      </c>
      <c r="X58" s="64" t="e">
        <f t="shared" si="21"/>
        <v>#REF!</v>
      </c>
    </row>
    <row r="59" spans="1:24" x14ac:dyDescent="0.25">
      <c r="A59" s="54" t="s">
        <v>128</v>
      </c>
      <c r="B59" s="57" t="e">
        <f>VLOOKUP(A59,Tabela3[[ITEM]:[DESCRIÇÃO]],6,FALSE)</f>
        <v>#N/A</v>
      </c>
      <c r="C59" s="65"/>
      <c r="D59" s="59" t="e">
        <f t="shared" si="14"/>
        <v>#N/A</v>
      </c>
      <c r="E59" s="60" t="e">
        <f t="shared" si="15"/>
        <v>#N/A</v>
      </c>
      <c r="F59" s="61" t="e">
        <f t="shared" si="16"/>
        <v>#N/A</v>
      </c>
      <c r="G59" s="62">
        <f>CRONOGRAMA!G57</f>
        <v>0</v>
      </c>
      <c r="H59" s="63">
        <f t="shared" si="17"/>
        <v>0</v>
      </c>
      <c r="I59" s="61" t="e">
        <f t="shared" si="18"/>
        <v>#N/A</v>
      </c>
      <c r="J59" s="62">
        <f>CRONOGRAMA!J57</f>
        <v>0</v>
      </c>
      <c r="K59" s="63">
        <f t="shared" si="28"/>
        <v>0</v>
      </c>
      <c r="L59" s="61" t="e">
        <f t="shared" si="22"/>
        <v>#REF!</v>
      </c>
      <c r="M59" s="62" t="e">
        <f>CRONOGRAMA!#REF!</f>
        <v>#REF!</v>
      </c>
      <c r="N59" s="63" t="e">
        <f t="shared" si="19"/>
        <v>#REF!</v>
      </c>
      <c r="O59" s="61" t="e">
        <f t="shared" si="23"/>
        <v>#REF!</v>
      </c>
      <c r="P59" s="62" t="e">
        <f>CRONOGRAMA!#REF!</f>
        <v>#REF!</v>
      </c>
      <c r="Q59" s="63" t="e">
        <f t="shared" si="24"/>
        <v>#REF!</v>
      </c>
      <c r="R59" s="61" t="e">
        <f t="shared" si="25"/>
        <v>#REF!</v>
      </c>
      <c r="S59" s="62" t="e">
        <f>CRONOGRAMA!#REF!</f>
        <v>#REF!</v>
      </c>
      <c r="T59" s="63" t="e">
        <f t="shared" si="26"/>
        <v>#REF!</v>
      </c>
      <c r="U59" s="61" t="e">
        <f t="shared" si="20"/>
        <v>#REF!</v>
      </c>
      <c r="V59" s="62" t="e">
        <f>CRONOGRAMA!#REF!</f>
        <v>#REF!</v>
      </c>
      <c r="W59" s="63" t="e">
        <f t="shared" si="27"/>
        <v>#REF!</v>
      </c>
      <c r="X59" s="64" t="e">
        <f t="shared" si="21"/>
        <v>#REF!</v>
      </c>
    </row>
    <row r="60" spans="1:24" x14ac:dyDescent="0.25">
      <c r="A60" s="54" t="s">
        <v>188</v>
      </c>
      <c r="B60" s="57" t="e">
        <f>VLOOKUP(A60,Tabela3[[ITEM]:[DESCRIÇÃO]],6,FALSE)</f>
        <v>#N/A</v>
      </c>
      <c r="C60" s="65"/>
      <c r="D60" s="59" t="e">
        <f t="shared" si="14"/>
        <v>#N/A</v>
      </c>
      <c r="E60" s="60" t="e">
        <f t="shared" si="15"/>
        <v>#N/A</v>
      </c>
      <c r="F60" s="61" t="e">
        <f t="shared" si="16"/>
        <v>#N/A</v>
      </c>
      <c r="G60" s="62">
        <f>CRONOGRAMA!G60</f>
        <v>0</v>
      </c>
      <c r="H60" s="63">
        <f t="shared" si="17"/>
        <v>0</v>
      </c>
      <c r="I60" s="61" t="e">
        <f t="shared" si="18"/>
        <v>#N/A</v>
      </c>
      <c r="J60" s="62">
        <f>CRONOGRAMA!J60</f>
        <v>0</v>
      </c>
      <c r="K60" s="63">
        <f t="shared" si="28"/>
        <v>0</v>
      </c>
      <c r="L60" s="61" t="e">
        <f t="shared" si="22"/>
        <v>#REF!</v>
      </c>
      <c r="M60" s="62" t="e">
        <f>CRONOGRAMA!#REF!</f>
        <v>#REF!</v>
      </c>
      <c r="N60" s="63" t="e">
        <f t="shared" si="19"/>
        <v>#REF!</v>
      </c>
      <c r="O60" s="61" t="e">
        <f t="shared" si="23"/>
        <v>#REF!</v>
      </c>
      <c r="P60" s="62" t="e">
        <f>CRONOGRAMA!#REF!</f>
        <v>#REF!</v>
      </c>
      <c r="Q60" s="63" t="e">
        <f t="shared" si="24"/>
        <v>#REF!</v>
      </c>
      <c r="R60" s="61" t="e">
        <f t="shared" si="25"/>
        <v>#REF!</v>
      </c>
      <c r="S60" s="62" t="e">
        <f>CRONOGRAMA!#REF!</f>
        <v>#REF!</v>
      </c>
      <c r="T60" s="63" t="e">
        <f t="shared" si="26"/>
        <v>#REF!</v>
      </c>
      <c r="U60" s="61" t="e">
        <f t="shared" si="20"/>
        <v>#REF!</v>
      </c>
      <c r="V60" s="62" t="e">
        <f>CRONOGRAMA!#REF!</f>
        <v>#REF!</v>
      </c>
      <c r="W60" s="63" t="e">
        <f t="shared" si="27"/>
        <v>#REF!</v>
      </c>
      <c r="X60" s="64" t="e">
        <f t="shared" si="21"/>
        <v>#REF!</v>
      </c>
    </row>
    <row r="61" spans="1:24" x14ac:dyDescent="0.25">
      <c r="A61" s="54" t="s">
        <v>129</v>
      </c>
      <c r="B61" s="57" t="e">
        <f>VLOOKUP(A61,Tabela3[[ITEM]:[DESCRIÇÃO]],6,FALSE)</f>
        <v>#N/A</v>
      </c>
      <c r="C61" s="65"/>
      <c r="D61" s="59" t="e">
        <f t="shared" si="14"/>
        <v>#N/A</v>
      </c>
      <c r="E61" s="60" t="e">
        <f t="shared" si="15"/>
        <v>#N/A</v>
      </c>
      <c r="F61" s="61" t="e">
        <f t="shared" si="16"/>
        <v>#N/A</v>
      </c>
      <c r="G61" s="62">
        <f>CRONOGRAMA!G61</f>
        <v>0</v>
      </c>
      <c r="H61" s="63">
        <f t="shared" si="17"/>
        <v>0</v>
      </c>
      <c r="I61" s="61" t="e">
        <f t="shared" si="18"/>
        <v>#N/A</v>
      </c>
      <c r="J61" s="62">
        <f>CRONOGRAMA!J61</f>
        <v>0</v>
      </c>
      <c r="K61" s="63">
        <f t="shared" si="28"/>
        <v>0</v>
      </c>
      <c r="L61" s="61" t="e">
        <f t="shared" si="22"/>
        <v>#REF!</v>
      </c>
      <c r="M61" s="62" t="e">
        <f>CRONOGRAMA!#REF!</f>
        <v>#REF!</v>
      </c>
      <c r="N61" s="63" t="e">
        <f t="shared" si="19"/>
        <v>#REF!</v>
      </c>
      <c r="O61" s="61" t="e">
        <f t="shared" si="23"/>
        <v>#REF!</v>
      </c>
      <c r="P61" s="62" t="e">
        <f>CRONOGRAMA!#REF!</f>
        <v>#REF!</v>
      </c>
      <c r="Q61" s="63" t="e">
        <f t="shared" si="24"/>
        <v>#REF!</v>
      </c>
      <c r="R61" s="61" t="e">
        <f t="shared" si="25"/>
        <v>#REF!</v>
      </c>
      <c r="S61" s="62" t="e">
        <f>CRONOGRAMA!#REF!</f>
        <v>#REF!</v>
      </c>
      <c r="T61" s="63" t="e">
        <f t="shared" si="26"/>
        <v>#REF!</v>
      </c>
      <c r="U61" s="61" t="e">
        <f t="shared" si="20"/>
        <v>#REF!</v>
      </c>
      <c r="V61" s="62" t="e">
        <f>CRONOGRAMA!#REF!</f>
        <v>#REF!</v>
      </c>
      <c r="W61" s="63" t="e">
        <f t="shared" si="27"/>
        <v>#REF!</v>
      </c>
      <c r="X61" s="64" t="e">
        <f t="shared" si="21"/>
        <v>#REF!</v>
      </c>
    </row>
    <row r="62" spans="1:24" x14ac:dyDescent="0.25">
      <c r="A62" s="54" t="s">
        <v>130</v>
      </c>
      <c r="B62" s="57" t="e">
        <f>VLOOKUP(A62,Tabela3[[ITEM]:[DESCRIÇÃO]],6,FALSE)</f>
        <v>#N/A</v>
      </c>
      <c r="C62" s="65"/>
      <c r="D62" s="59" t="e">
        <f t="shared" si="14"/>
        <v>#N/A</v>
      </c>
      <c r="E62" s="60" t="e">
        <f t="shared" si="15"/>
        <v>#N/A</v>
      </c>
      <c r="F62" s="61" t="e">
        <f t="shared" si="16"/>
        <v>#REF!</v>
      </c>
      <c r="G62" s="62" t="e">
        <f>CRONOGRAMA!#REF!</f>
        <v>#REF!</v>
      </c>
      <c r="H62" s="63" t="e">
        <f t="shared" si="17"/>
        <v>#REF!</v>
      </c>
      <c r="I62" s="61" t="e">
        <f t="shared" si="18"/>
        <v>#REF!</v>
      </c>
      <c r="J62" s="62" t="e">
        <f>CRONOGRAMA!#REF!</f>
        <v>#REF!</v>
      </c>
      <c r="K62" s="63" t="e">
        <f t="shared" si="28"/>
        <v>#REF!</v>
      </c>
      <c r="L62" s="61" t="e">
        <f t="shared" si="22"/>
        <v>#REF!</v>
      </c>
      <c r="M62" s="62" t="e">
        <f>CRONOGRAMA!#REF!</f>
        <v>#REF!</v>
      </c>
      <c r="N62" s="63" t="e">
        <f t="shared" si="19"/>
        <v>#REF!</v>
      </c>
      <c r="O62" s="61" t="e">
        <f t="shared" si="23"/>
        <v>#REF!</v>
      </c>
      <c r="P62" s="62" t="e">
        <f>CRONOGRAMA!#REF!</f>
        <v>#REF!</v>
      </c>
      <c r="Q62" s="63" t="e">
        <f t="shared" si="24"/>
        <v>#REF!</v>
      </c>
      <c r="R62" s="61" t="e">
        <f t="shared" si="25"/>
        <v>#REF!</v>
      </c>
      <c r="S62" s="62" t="e">
        <f>CRONOGRAMA!#REF!</f>
        <v>#REF!</v>
      </c>
      <c r="T62" s="63" t="e">
        <f t="shared" si="26"/>
        <v>#REF!</v>
      </c>
      <c r="U62" s="61" t="e">
        <f t="shared" si="20"/>
        <v>#REF!</v>
      </c>
      <c r="V62" s="62" t="e">
        <f>CRONOGRAMA!#REF!</f>
        <v>#REF!</v>
      </c>
      <c r="W62" s="63" t="e">
        <f t="shared" si="27"/>
        <v>#REF!</v>
      </c>
      <c r="X62" s="64" t="e">
        <f t="shared" si="21"/>
        <v>#REF!</v>
      </c>
    </row>
    <row r="63" spans="1:24" x14ac:dyDescent="0.25">
      <c r="A63" s="54" t="s">
        <v>233</v>
      </c>
      <c r="B63" s="57" t="e">
        <f>VLOOKUP(A63,Tabela3[[ITEM]:[DESCRIÇÃO]],6,FALSE)</f>
        <v>#N/A</v>
      </c>
      <c r="C63" s="65"/>
      <c r="D63" s="59" t="e">
        <f t="shared" si="14"/>
        <v>#N/A</v>
      </c>
      <c r="E63" s="60" t="e">
        <f t="shared" si="15"/>
        <v>#N/A</v>
      </c>
      <c r="F63" s="61" t="e">
        <f t="shared" si="16"/>
        <v>#REF!</v>
      </c>
      <c r="G63" s="62" t="e">
        <f>CRONOGRAMA!#REF!</f>
        <v>#REF!</v>
      </c>
      <c r="H63" s="63" t="e">
        <f t="shared" si="17"/>
        <v>#REF!</v>
      </c>
      <c r="I63" s="61" t="e">
        <f t="shared" si="18"/>
        <v>#REF!</v>
      </c>
      <c r="J63" s="62" t="e">
        <f>CRONOGRAMA!#REF!</f>
        <v>#REF!</v>
      </c>
      <c r="K63" s="63" t="e">
        <f t="shared" si="28"/>
        <v>#REF!</v>
      </c>
      <c r="L63" s="61" t="e">
        <f t="shared" si="22"/>
        <v>#REF!</v>
      </c>
      <c r="M63" s="62" t="e">
        <f>CRONOGRAMA!#REF!</f>
        <v>#REF!</v>
      </c>
      <c r="N63" s="63" t="e">
        <f t="shared" si="19"/>
        <v>#REF!</v>
      </c>
      <c r="O63" s="61" t="e">
        <f t="shared" si="23"/>
        <v>#REF!</v>
      </c>
      <c r="P63" s="62" t="e">
        <f>CRONOGRAMA!#REF!</f>
        <v>#REF!</v>
      </c>
      <c r="Q63" s="63" t="e">
        <f t="shared" si="24"/>
        <v>#REF!</v>
      </c>
      <c r="R63" s="61" t="e">
        <f t="shared" si="25"/>
        <v>#REF!</v>
      </c>
      <c r="S63" s="62" t="e">
        <f>CRONOGRAMA!#REF!</f>
        <v>#REF!</v>
      </c>
      <c r="T63" s="63" t="e">
        <f t="shared" si="26"/>
        <v>#REF!</v>
      </c>
      <c r="U63" s="61" t="e">
        <f t="shared" si="20"/>
        <v>#REF!</v>
      </c>
      <c r="V63" s="62" t="e">
        <f>CRONOGRAMA!#REF!</f>
        <v>#REF!</v>
      </c>
      <c r="W63" s="63" t="e">
        <f t="shared" si="27"/>
        <v>#REF!</v>
      </c>
      <c r="X63" s="64" t="e">
        <f t="shared" si="21"/>
        <v>#REF!</v>
      </c>
    </row>
    <row r="64" spans="1:24" x14ac:dyDescent="0.25">
      <c r="A64" s="54" t="s">
        <v>235</v>
      </c>
      <c r="B64" s="57" t="e">
        <f>VLOOKUP(A64,Tabela3[[ITEM]:[DESCRIÇÃO]],6,FALSE)</f>
        <v>#N/A</v>
      </c>
      <c r="C64" s="65"/>
      <c r="D64" s="59" t="e">
        <f t="shared" si="14"/>
        <v>#N/A</v>
      </c>
      <c r="E64" s="60" t="e">
        <f t="shared" si="15"/>
        <v>#N/A</v>
      </c>
      <c r="F64" s="61" t="e">
        <f t="shared" si="16"/>
        <v>#REF!</v>
      </c>
      <c r="G64" s="62" t="e">
        <f>CRONOGRAMA!#REF!</f>
        <v>#REF!</v>
      </c>
      <c r="H64" s="63" t="e">
        <f t="shared" si="17"/>
        <v>#REF!</v>
      </c>
      <c r="I64" s="61" t="e">
        <f t="shared" si="18"/>
        <v>#REF!</v>
      </c>
      <c r="J64" s="62" t="e">
        <f>CRONOGRAMA!#REF!</f>
        <v>#REF!</v>
      </c>
      <c r="K64" s="63" t="e">
        <f>J64+H64</f>
        <v>#REF!</v>
      </c>
      <c r="L64" s="61" t="e">
        <f t="shared" si="22"/>
        <v>#REF!</v>
      </c>
      <c r="M64" s="62" t="e">
        <f>CRONOGRAMA!#REF!</f>
        <v>#REF!</v>
      </c>
      <c r="N64" s="63" t="e">
        <f>M64+K64</f>
        <v>#REF!</v>
      </c>
      <c r="O64" s="61" t="e">
        <f t="shared" si="23"/>
        <v>#REF!</v>
      </c>
      <c r="P64" s="62" t="e">
        <f>CRONOGRAMA!#REF!</f>
        <v>#REF!</v>
      </c>
      <c r="Q64" s="63" t="e">
        <f>P64+N64</f>
        <v>#REF!</v>
      </c>
      <c r="R64" s="61" t="e">
        <f t="shared" si="25"/>
        <v>#REF!</v>
      </c>
      <c r="S64" s="62" t="e">
        <f>CRONOGRAMA!#REF!</f>
        <v>#REF!</v>
      </c>
      <c r="T64" s="63" t="e">
        <f t="shared" si="26"/>
        <v>#REF!</v>
      </c>
      <c r="U64" s="61" t="e">
        <f t="shared" si="20"/>
        <v>#REF!</v>
      </c>
      <c r="V64" s="62" t="e">
        <f>CRONOGRAMA!#REF!</f>
        <v>#REF!</v>
      </c>
      <c r="W64" s="63" t="e">
        <f t="shared" si="27"/>
        <v>#REF!</v>
      </c>
      <c r="X64" s="64" t="e">
        <f t="shared" si="21"/>
        <v>#REF!</v>
      </c>
    </row>
    <row r="65" spans="1:24" x14ac:dyDescent="0.25">
      <c r="A65" s="54" t="s">
        <v>236</v>
      </c>
      <c r="B65" s="57" t="e">
        <f>VLOOKUP(A65,Tabela3[[ITEM]:[DESCRIÇÃO]],6,FALSE)</f>
        <v>#N/A</v>
      </c>
      <c r="C65" s="65"/>
      <c r="D65" s="59" t="e">
        <f t="shared" si="14"/>
        <v>#N/A</v>
      </c>
      <c r="E65" s="60" t="e">
        <f t="shared" si="15"/>
        <v>#N/A</v>
      </c>
      <c r="F65" s="61" t="e">
        <f t="shared" si="16"/>
        <v>#REF!</v>
      </c>
      <c r="G65" s="62" t="e">
        <f>CRONOGRAMA!#REF!</f>
        <v>#REF!</v>
      </c>
      <c r="H65" s="63" t="e">
        <f t="shared" si="17"/>
        <v>#REF!</v>
      </c>
      <c r="I65" s="61" t="e">
        <f t="shared" si="18"/>
        <v>#REF!</v>
      </c>
      <c r="J65" s="62" t="e">
        <f>CRONOGRAMA!#REF!</f>
        <v>#REF!</v>
      </c>
      <c r="K65" s="63" t="e">
        <f>J65+H65</f>
        <v>#REF!</v>
      </c>
      <c r="L65" s="61" t="e">
        <f t="shared" si="22"/>
        <v>#REF!</v>
      </c>
      <c r="M65" s="62" t="e">
        <f>CRONOGRAMA!#REF!</f>
        <v>#REF!</v>
      </c>
      <c r="N65" s="63" t="e">
        <f>M65+K65</f>
        <v>#REF!</v>
      </c>
      <c r="O65" s="61" t="e">
        <f t="shared" si="23"/>
        <v>#REF!</v>
      </c>
      <c r="P65" s="62" t="e">
        <f>CRONOGRAMA!#REF!</f>
        <v>#REF!</v>
      </c>
      <c r="Q65" s="63" t="e">
        <f>P65+N65</f>
        <v>#REF!</v>
      </c>
      <c r="R65" s="61" t="e">
        <f t="shared" si="25"/>
        <v>#REF!</v>
      </c>
      <c r="S65" s="62" t="e">
        <f>CRONOGRAMA!#REF!</f>
        <v>#REF!</v>
      </c>
      <c r="T65" s="63" t="e">
        <f>S65+Q65</f>
        <v>#REF!</v>
      </c>
      <c r="U65" s="61" t="e">
        <f t="shared" si="20"/>
        <v>#N/A</v>
      </c>
      <c r="V65" s="62">
        <v>0.13</v>
      </c>
      <c r="W65" s="63" t="e">
        <f t="shared" si="27"/>
        <v>#REF!</v>
      </c>
      <c r="X65" s="64" t="e">
        <f t="shared" si="21"/>
        <v>#REF!</v>
      </c>
    </row>
    <row r="66" spans="1:24" x14ac:dyDescent="0.25">
      <c r="A66" s="54" t="s">
        <v>237</v>
      </c>
      <c r="B66" s="57" t="e">
        <f>VLOOKUP(A66,Tabela3[[ITEM]:[DESCRIÇÃO]],6,FALSE)</f>
        <v>#N/A</v>
      </c>
      <c r="C66" s="65"/>
      <c r="D66" s="59" t="e">
        <f t="shared" si="14"/>
        <v>#N/A</v>
      </c>
      <c r="E66" s="60" t="e">
        <f t="shared" si="15"/>
        <v>#N/A</v>
      </c>
      <c r="F66" s="61" t="e">
        <f t="shared" si="16"/>
        <v>#REF!</v>
      </c>
      <c r="G66" s="62" t="e">
        <f>CRONOGRAMA!#REF!</f>
        <v>#REF!</v>
      </c>
      <c r="H66" s="63" t="e">
        <f t="shared" si="17"/>
        <v>#REF!</v>
      </c>
      <c r="I66" s="61" t="e">
        <f t="shared" si="18"/>
        <v>#REF!</v>
      </c>
      <c r="J66" s="62" t="e">
        <f>CRONOGRAMA!#REF!</f>
        <v>#REF!</v>
      </c>
      <c r="K66" s="63" t="e">
        <f>J66+H66</f>
        <v>#REF!</v>
      </c>
      <c r="L66" s="61" t="e">
        <f t="shared" si="22"/>
        <v>#REF!</v>
      </c>
      <c r="M66" s="62" t="e">
        <f>CRONOGRAMA!#REF!</f>
        <v>#REF!</v>
      </c>
      <c r="N66" s="63" t="e">
        <f>M66+K66</f>
        <v>#REF!</v>
      </c>
      <c r="O66" s="61" t="e">
        <f t="shared" si="23"/>
        <v>#REF!</v>
      </c>
      <c r="P66" s="62" t="e">
        <f>CRONOGRAMA!#REF!</f>
        <v>#REF!</v>
      </c>
      <c r="Q66" s="63" t="e">
        <f>P66+N66</f>
        <v>#REF!</v>
      </c>
      <c r="R66" s="61" t="e">
        <f t="shared" si="25"/>
        <v>#REF!</v>
      </c>
      <c r="S66" s="62" t="e">
        <f>CRONOGRAMA!#REF!</f>
        <v>#REF!</v>
      </c>
      <c r="T66" s="63" t="e">
        <f t="shared" si="26"/>
        <v>#REF!</v>
      </c>
      <c r="U66" s="61" t="e">
        <f t="shared" si="20"/>
        <v>#REF!</v>
      </c>
      <c r="V66" s="62" t="e">
        <f>CRONOGRAMA!#REF!</f>
        <v>#REF!</v>
      </c>
      <c r="W66" s="63" t="e">
        <f t="shared" si="27"/>
        <v>#REF!</v>
      </c>
      <c r="X66" s="64" t="e">
        <f t="shared" si="21"/>
        <v>#REF!</v>
      </c>
    </row>
    <row r="67" spans="1:24" x14ac:dyDescent="0.25">
      <c r="A67" s="3"/>
      <c r="B67" s="66"/>
      <c r="C67" s="66"/>
      <c r="D67" s="67" t="e">
        <f>SUM(D42:D66)</f>
        <v>#REF!</v>
      </c>
      <c r="E67" s="68" t="e">
        <f>SUM(E42:E66)</f>
        <v>#REF!</v>
      </c>
      <c r="F67" s="69"/>
      <c r="G67" s="70"/>
      <c r="H67" s="71"/>
      <c r="I67" s="69"/>
      <c r="J67" s="70"/>
      <c r="K67" s="72"/>
      <c r="L67" s="73"/>
      <c r="M67" s="74"/>
      <c r="N67" s="75"/>
      <c r="O67" s="73"/>
      <c r="P67" s="74"/>
      <c r="Q67" s="75"/>
      <c r="R67" s="76"/>
      <c r="S67" s="77"/>
      <c r="T67" s="78"/>
      <c r="U67" s="76"/>
      <c r="V67" s="77"/>
      <c r="W67" s="78"/>
      <c r="X67" s="79"/>
    </row>
    <row r="68" spans="1:24" x14ac:dyDescent="0.25">
      <c r="A68" s="5"/>
      <c r="B68" s="1197" t="s">
        <v>7</v>
      </c>
      <c r="C68" s="1197"/>
      <c r="D68" s="1197"/>
      <c r="E68" s="1198"/>
      <c r="F68" s="80" t="e">
        <f>SUM(F42:F66)</f>
        <v>#REF!</v>
      </c>
      <c r="G68" s="81"/>
      <c r="H68" s="82"/>
      <c r="I68" s="80" t="e">
        <f>SUM(I42:I66)</f>
        <v>#REF!</v>
      </c>
      <c r="J68" s="81"/>
      <c r="K68" s="82"/>
      <c r="L68" s="80" t="e">
        <f>SUM(L42:L66)</f>
        <v>#REF!</v>
      </c>
      <c r="M68" s="81"/>
      <c r="N68" s="82"/>
      <c r="O68" s="80" t="e">
        <f>SUM(O42:O66)</f>
        <v>#REF!</v>
      </c>
      <c r="P68" s="81"/>
      <c r="Q68" s="82"/>
      <c r="R68" s="80" t="e">
        <f>SUM(R42:R66)</f>
        <v>#REF!</v>
      </c>
      <c r="S68" s="81"/>
      <c r="T68" s="82"/>
      <c r="U68" s="80" t="e">
        <f>SUM(U42:U66)</f>
        <v>#REF!</v>
      </c>
      <c r="V68" s="81"/>
      <c r="W68" s="82"/>
      <c r="X68" s="79"/>
    </row>
    <row r="69" spans="1:24" x14ac:dyDescent="0.25">
      <c r="A69" s="4"/>
      <c r="B69" s="1192" t="s">
        <v>8</v>
      </c>
      <c r="C69" s="1192"/>
      <c r="D69" s="1192"/>
      <c r="E69" s="1193"/>
      <c r="F69" s="97" t="e">
        <f>F68+U38</f>
        <v>#REF!</v>
      </c>
      <c r="G69" s="98" t="e">
        <f>F68/$E$67</f>
        <v>#REF!</v>
      </c>
      <c r="H69" s="99" t="e">
        <f>G69+W38</f>
        <v>#REF!</v>
      </c>
      <c r="I69" s="97" t="e">
        <f>I68+F69</f>
        <v>#REF!</v>
      </c>
      <c r="J69" s="98" t="e">
        <f>I68/$E$67</f>
        <v>#REF!</v>
      </c>
      <c r="K69" s="99" t="e">
        <f>J69+H69</f>
        <v>#REF!</v>
      </c>
      <c r="L69" s="97" t="e">
        <f>L68+I69</f>
        <v>#REF!</v>
      </c>
      <c r="M69" s="98" t="e">
        <f>L68/$E$67</f>
        <v>#REF!</v>
      </c>
      <c r="N69" s="99" t="e">
        <f>M69+K69</f>
        <v>#REF!</v>
      </c>
      <c r="O69" s="97" t="e">
        <f>O68+L69</f>
        <v>#REF!</v>
      </c>
      <c r="P69" s="98" t="e">
        <f>O68/$E$67</f>
        <v>#REF!</v>
      </c>
      <c r="Q69" s="99" t="e">
        <f>P69+N69</f>
        <v>#REF!</v>
      </c>
      <c r="R69" s="97" t="e">
        <f>R68+O69</f>
        <v>#REF!</v>
      </c>
      <c r="S69" s="98" t="e">
        <f>R68/$E$67</f>
        <v>#REF!</v>
      </c>
      <c r="T69" s="99" t="e">
        <f>S69+Q69</f>
        <v>#REF!</v>
      </c>
      <c r="U69" s="97" t="e">
        <f>U68+R69</f>
        <v>#REF!</v>
      </c>
      <c r="V69" s="98" t="e">
        <f>U68/$E$67</f>
        <v>#REF!</v>
      </c>
      <c r="W69" s="99" t="e">
        <f>V69+T69</f>
        <v>#REF!</v>
      </c>
      <c r="X69" s="56"/>
    </row>
  </sheetData>
  <mergeCells count="33">
    <mergeCell ref="B6:T6"/>
    <mergeCell ref="C1:X1"/>
    <mergeCell ref="C2:X2"/>
    <mergeCell ref="C3:X3"/>
    <mergeCell ref="A4:X4"/>
    <mergeCell ref="B5:T5"/>
    <mergeCell ref="B7:T7"/>
    <mergeCell ref="U7:X8"/>
    <mergeCell ref="B8:T8"/>
    <mergeCell ref="A9:A10"/>
    <mergeCell ref="B9:C10"/>
    <mergeCell ref="D9:D10"/>
    <mergeCell ref="E9:E10"/>
    <mergeCell ref="F9:H9"/>
    <mergeCell ref="I9:K9"/>
    <mergeCell ref="L9:N9"/>
    <mergeCell ref="A40:A41"/>
    <mergeCell ref="B40:C41"/>
    <mergeCell ref="D40:D41"/>
    <mergeCell ref="E40:E41"/>
    <mergeCell ref="F40:H40"/>
    <mergeCell ref="U40:W40"/>
    <mergeCell ref="B68:E68"/>
    <mergeCell ref="O9:Q9"/>
    <mergeCell ref="R9:T9"/>
    <mergeCell ref="U9:W9"/>
    <mergeCell ref="B37:E37"/>
    <mergeCell ref="B38:E38"/>
    <mergeCell ref="B69:E69"/>
    <mergeCell ref="I40:K40"/>
    <mergeCell ref="L40:N40"/>
    <mergeCell ref="O40:Q40"/>
    <mergeCell ref="R40:T40"/>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tabColor theme="4" tint="0.79998168889431442"/>
    <pageSetUpPr fitToPage="1"/>
  </sheetPr>
  <dimension ref="A1:F58"/>
  <sheetViews>
    <sheetView workbookViewId="0"/>
  </sheetViews>
  <sheetFormatPr defaultColWidth="8.85546875" defaultRowHeight="12.75" x14ac:dyDescent="0.2"/>
  <cols>
    <col min="1" max="1" width="21.28515625" style="8" customWidth="1"/>
    <col min="2" max="2" width="21.85546875" style="8" customWidth="1"/>
    <col min="3" max="3" width="18.28515625" style="8" customWidth="1"/>
    <col min="4" max="4" width="23.5703125" style="8" customWidth="1"/>
    <col min="5" max="5" width="16.140625" style="8" customWidth="1"/>
    <col min="6" max="6" width="9.5703125" style="8" customWidth="1"/>
    <col min="7" max="16384" width="8.85546875" style="8"/>
  </cols>
  <sheetData>
    <row r="1" spans="1:6" ht="13.15" customHeight="1" x14ac:dyDescent="0.2">
      <c r="A1" s="17"/>
      <c r="B1" s="1234" t="e">
        <f>ORÇAMENTO!#REF!</f>
        <v>#REF!</v>
      </c>
      <c r="C1" s="1235"/>
      <c r="D1" s="1235"/>
      <c r="E1" s="1235"/>
      <c r="F1" s="1236"/>
    </row>
    <row r="2" spans="1:6" ht="13.9" customHeight="1" x14ac:dyDescent="0.2">
      <c r="A2" s="9"/>
      <c r="B2" s="1237" t="e">
        <f>ORÇAMENTO!#REF!</f>
        <v>#REF!</v>
      </c>
      <c r="C2" s="1238"/>
      <c r="D2" s="1238"/>
      <c r="E2" s="1238"/>
      <c r="F2" s="1239"/>
    </row>
    <row r="3" spans="1:6" ht="13.15" customHeight="1" x14ac:dyDescent="0.2">
      <c r="A3" s="9"/>
      <c r="B3" s="1240" t="e">
        <f>ORÇAMENTO!#REF!</f>
        <v>#REF!</v>
      </c>
      <c r="C3" s="1241"/>
      <c r="D3" s="1241"/>
      <c r="E3" s="1241"/>
      <c r="F3" s="1242"/>
    </row>
    <row r="4" spans="1:6" ht="20.25" x14ac:dyDescent="0.2">
      <c r="A4" s="1243" t="s">
        <v>221</v>
      </c>
      <c r="B4" s="1243"/>
      <c r="C4" s="1243"/>
      <c r="D4" s="1243"/>
      <c r="E4" s="1243"/>
      <c r="F4" s="1243"/>
    </row>
    <row r="5" spans="1:6" ht="24" customHeight="1" x14ac:dyDescent="0.2">
      <c r="A5" s="26" t="s">
        <v>46</v>
      </c>
      <c r="B5" s="1244" t="str">
        <f>ORÇAMENTO!C6</f>
        <v>AMPLIAÇÃO DA CÂMARA MUNICIPAL</v>
      </c>
      <c r="C5" s="1245"/>
      <c r="D5" s="1246"/>
      <c r="E5" s="53" t="s">
        <v>33</v>
      </c>
      <c r="F5" s="24"/>
    </row>
    <row r="6" spans="1:6" ht="12.6" customHeight="1" x14ac:dyDescent="0.2">
      <c r="A6" s="26" t="s">
        <v>1</v>
      </c>
      <c r="B6" s="1247" t="str">
        <f>ORÇAMENTO!C7</f>
        <v>SÃO GABRIEL DO OESTE - MS</v>
      </c>
      <c r="C6" s="1248"/>
      <c r="D6" s="1249"/>
      <c r="E6" s="1250"/>
      <c r="F6" s="1251"/>
    </row>
    <row r="7" spans="1:6" ht="12.6" customHeight="1" x14ac:dyDescent="0.2">
      <c r="A7" s="26" t="s">
        <v>2</v>
      </c>
      <c r="B7" s="1247" t="str">
        <f>ORÇAMENTO!C8</f>
        <v>AV. JUSCELINO KUBITSCECK, 958, LOT. CAPÃO REDONDO II</v>
      </c>
      <c r="C7" s="1248"/>
      <c r="D7" s="1249"/>
      <c r="E7" s="1252">
        <f>ORÇAMENTO!K7</f>
        <v>0</v>
      </c>
      <c r="F7" s="1253"/>
    </row>
    <row r="8" spans="1:6" ht="18" customHeight="1" x14ac:dyDescent="0.2">
      <c r="A8" s="26" t="s">
        <v>49</v>
      </c>
      <c r="B8" s="1256" t="str">
        <f>ORÇAMENTO!C10</f>
        <v>AGESUL(JUNHO/2024) SINAPI (SETEMBRO/2024) SBC (SETEMBRO/2024)</v>
      </c>
      <c r="C8" s="1256"/>
      <c r="D8" s="1257"/>
      <c r="E8" s="1254"/>
      <c r="F8" s="1255"/>
    </row>
    <row r="9" spans="1:6" ht="4.1500000000000004" customHeight="1" x14ac:dyDescent="0.2">
      <c r="A9" s="1258"/>
      <c r="B9" s="1259"/>
      <c r="C9" s="1259"/>
      <c r="D9" s="1259"/>
      <c r="E9" s="1259"/>
      <c r="F9" s="11"/>
    </row>
    <row r="10" spans="1:6" ht="24" customHeight="1" x14ac:dyDescent="0.2">
      <c r="A10" s="10" t="s">
        <v>15</v>
      </c>
      <c r="B10" s="1260" t="s">
        <v>222</v>
      </c>
      <c r="C10" s="1261"/>
      <c r="D10" s="1261"/>
      <c r="E10" s="1261"/>
      <c r="F10" s="1262"/>
    </row>
    <row r="11" spans="1:6" x14ac:dyDescent="0.2">
      <c r="A11" s="12"/>
      <c r="B11" s="102"/>
      <c r="C11" s="102"/>
      <c r="D11" s="102"/>
      <c r="E11" s="102"/>
      <c r="F11" s="11"/>
    </row>
    <row r="12" spans="1:6" x14ac:dyDescent="0.2">
      <c r="A12" s="15" t="s">
        <v>16</v>
      </c>
      <c r="B12" s="102"/>
      <c r="C12" s="102"/>
      <c r="D12" s="103"/>
      <c r="E12" s="103"/>
      <c r="F12" s="13"/>
    </row>
    <row r="13" spans="1:6" x14ac:dyDescent="0.2">
      <c r="A13" s="12"/>
      <c r="B13" s="102" t="s">
        <v>17</v>
      </c>
      <c r="C13" s="104">
        <v>3.65</v>
      </c>
      <c r="D13" s="105" t="s">
        <v>0</v>
      </c>
      <c r="E13" s="103"/>
      <c r="F13" s="13"/>
    </row>
    <row r="14" spans="1:6" x14ac:dyDescent="0.2">
      <c r="A14" s="12"/>
      <c r="B14" s="102" t="s">
        <v>18</v>
      </c>
      <c r="C14" s="106">
        <v>5</v>
      </c>
      <c r="D14" s="105" t="s">
        <v>0</v>
      </c>
      <c r="E14" s="103"/>
      <c r="F14" s="13"/>
    </row>
    <row r="15" spans="1:6" x14ac:dyDescent="0.2">
      <c r="A15" s="12"/>
      <c r="B15" s="102" t="s">
        <v>19</v>
      </c>
      <c r="C15" s="16">
        <v>100</v>
      </c>
      <c r="D15" s="105" t="s">
        <v>0</v>
      </c>
      <c r="E15" s="103"/>
      <c r="F15" s="13"/>
    </row>
    <row r="16" spans="1:6" x14ac:dyDescent="0.2">
      <c r="A16" s="12"/>
      <c r="B16" s="102" t="s">
        <v>23</v>
      </c>
      <c r="C16" s="16">
        <v>4.5</v>
      </c>
      <c r="D16" s="105" t="s">
        <v>0</v>
      </c>
      <c r="E16" s="103"/>
      <c r="F16" s="13"/>
    </row>
    <row r="17" spans="1:6" x14ac:dyDescent="0.2">
      <c r="A17" s="12"/>
      <c r="B17" s="107" t="s">
        <v>20</v>
      </c>
      <c r="C17" s="108">
        <f>C13+(C14*C15/100)+C16</f>
        <v>13.15</v>
      </c>
      <c r="D17" s="109" t="s">
        <v>0</v>
      </c>
      <c r="E17" s="110"/>
      <c r="F17" s="13"/>
    </row>
    <row r="18" spans="1:6" x14ac:dyDescent="0.2">
      <c r="A18" s="12"/>
      <c r="B18" s="102"/>
      <c r="C18" s="102"/>
      <c r="D18" s="110"/>
      <c r="E18" s="1232" t="s">
        <v>21</v>
      </c>
      <c r="F18" s="13"/>
    </row>
    <row r="19" spans="1:6" x14ac:dyDescent="0.2">
      <c r="A19" s="12"/>
      <c r="B19" s="111" t="s">
        <v>223</v>
      </c>
      <c r="C19" s="111" t="s">
        <v>224</v>
      </c>
      <c r="D19" s="110" t="s">
        <v>225</v>
      </c>
      <c r="E19" s="1233"/>
      <c r="F19" s="13"/>
    </row>
    <row r="20" spans="1:6" x14ac:dyDescent="0.2">
      <c r="A20" s="12" t="s">
        <v>226</v>
      </c>
      <c r="B20" s="112">
        <v>0.03</v>
      </c>
      <c r="C20" s="112">
        <v>0.04</v>
      </c>
      <c r="D20" s="112">
        <v>5.5E-2</v>
      </c>
      <c r="E20" s="49">
        <v>3</v>
      </c>
      <c r="F20" s="13"/>
    </row>
    <row r="21" spans="1:6" x14ac:dyDescent="0.2">
      <c r="A21" s="12" t="s">
        <v>227</v>
      </c>
      <c r="B21" s="112">
        <v>8.0000000000000002E-3</v>
      </c>
      <c r="C21" s="112">
        <v>8.0000000000000002E-3</v>
      </c>
      <c r="D21" s="112">
        <v>0.01</v>
      </c>
      <c r="E21" s="49">
        <v>0.8</v>
      </c>
      <c r="F21" s="13"/>
    </row>
    <row r="22" spans="1:6" x14ac:dyDescent="0.2">
      <c r="A22" s="12" t="s">
        <v>228</v>
      </c>
      <c r="B22" s="112">
        <v>9.7000000000000003E-3</v>
      </c>
      <c r="C22" s="112">
        <v>1.2699999999999999E-2</v>
      </c>
      <c r="D22" s="112">
        <v>1.2699999999999999E-2</v>
      </c>
      <c r="E22" s="49">
        <v>0.97</v>
      </c>
      <c r="F22" s="13"/>
    </row>
    <row r="23" spans="1:6" x14ac:dyDescent="0.2">
      <c r="A23" s="12" t="s">
        <v>229</v>
      </c>
      <c r="B23" s="112">
        <v>5.8999999999999999E-3</v>
      </c>
      <c r="C23" s="112">
        <v>1.23E-2</v>
      </c>
      <c r="D23" s="112">
        <v>1.3899999999999999E-2</v>
      </c>
      <c r="E23" s="49">
        <v>0.59</v>
      </c>
      <c r="F23" s="13"/>
    </row>
    <row r="24" spans="1:6" x14ac:dyDescent="0.2">
      <c r="A24" s="12" t="s">
        <v>230</v>
      </c>
      <c r="B24" s="112">
        <v>6.1600000000000002E-2</v>
      </c>
      <c r="C24" s="112">
        <v>7.3999999999999996E-2</v>
      </c>
      <c r="D24" s="112">
        <v>8.9599999999999999E-2</v>
      </c>
      <c r="E24" s="49">
        <v>6.16</v>
      </c>
      <c r="F24" s="13"/>
    </row>
    <row r="25" spans="1:6" x14ac:dyDescent="0.2">
      <c r="A25" s="12"/>
      <c r="B25" s="102"/>
      <c r="C25" s="102"/>
      <c r="D25" s="110"/>
      <c r="E25" s="110"/>
      <c r="F25" s="13"/>
    </row>
    <row r="26" spans="1:6" x14ac:dyDescent="0.2">
      <c r="A26" s="12"/>
      <c r="B26" s="102"/>
      <c r="C26" s="102"/>
      <c r="D26" s="110"/>
      <c r="E26" s="110"/>
      <c r="F26" s="13"/>
    </row>
    <row r="27" spans="1:6" x14ac:dyDescent="0.2">
      <c r="A27" s="1263" t="s">
        <v>22</v>
      </c>
      <c r="B27" s="1264"/>
      <c r="C27" s="1264"/>
      <c r="D27" s="1265"/>
      <c r="E27" s="14">
        <f>((((1+(E20+E21+E22)/100))*(1+E23/100)*(1+E24/100))/(1-C17/100))-1</f>
        <v>0.2881986483454233</v>
      </c>
      <c r="F27" s="113"/>
    </row>
    <row r="28" spans="1:6" ht="5.25" hidden="1" customHeight="1" x14ac:dyDescent="0.2">
      <c r="A28" s="12"/>
      <c r="B28" s="102"/>
      <c r="C28" s="102"/>
      <c r="D28" s="110"/>
      <c r="E28" s="110"/>
      <c r="F28" s="103"/>
    </row>
    <row r="29" spans="1:6" ht="20.25" hidden="1" x14ac:dyDescent="0.2">
      <c r="A29" s="1243" t="s">
        <v>231</v>
      </c>
      <c r="B29" s="1243"/>
      <c r="C29" s="1243"/>
      <c r="D29" s="1243"/>
      <c r="E29" s="1243"/>
      <c r="F29" s="1243"/>
    </row>
    <row r="30" spans="1:6" hidden="1" x14ac:dyDescent="0.2">
      <c r="A30" s="26" t="str">
        <f>A5</f>
        <v>OBJETO:</v>
      </c>
      <c r="B30" s="1266" t="str">
        <f>B5</f>
        <v>AMPLIAÇÃO DA CÂMARA MUNICIPAL</v>
      </c>
      <c r="C30" s="1266"/>
      <c r="D30" s="1267"/>
      <c r="E30" s="101"/>
      <c r="F30" s="24"/>
    </row>
    <row r="31" spans="1:6" hidden="1" x14ac:dyDescent="0.2">
      <c r="A31" s="26" t="str">
        <f t="shared" ref="A31:B33" si="0">A6</f>
        <v>Município:</v>
      </c>
      <c r="B31" s="1266" t="str">
        <f t="shared" si="0"/>
        <v>SÃO GABRIEL DO OESTE - MS</v>
      </c>
      <c r="C31" s="1266"/>
      <c r="D31" s="1267"/>
      <c r="E31" s="1250"/>
      <c r="F31" s="1251"/>
    </row>
    <row r="32" spans="1:6" ht="12.75" hidden="1" customHeight="1" x14ac:dyDescent="0.2">
      <c r="A32" s="26" t="str">
        <f t="shared" si="0"/>
        <v>Local:</v>
      </c>
      <c r="B32" s="1266" t="str">
        <f t="shared" si="0"/>
        <v>AV. JUSCELINO KUBITSCECK, 958, LOT. CAPÃO REDONDO II</v>
      </c>
      <c r="C32" s="1266"/>
      <c r="D32" s="1267"/>
      <c r="E32" s="1268" t="s">
        <v>93</v>
      </c>
      <c r="F32" s="1269"/>
    </row>
    <row r="33" spans="1:6" hidden="1" x14ac:dyDescent="0.2">
      <c r="A33" s="26" t="str">
        <f t="shared" si="0"/>
        <v>SIST./REF.:</v>
      </c>
      <c r="B33" s="1266" t="str">
        <f t="shared" si="0"/>
        <v>AGESUL(JUNHO/2024) SINAPI (SETEMBRO/2024) SBC (SETEMBRO/2024)</v>
      </c>
      <c r="C33" s="1266"/>
      <c r="D33" s="1267"/>
      <c r="E33" s="1270"/>
      <c r="F33" s="1271"/>
    </row>
    <row r="34" spans="1:6" hidden="1" x14ac:dyDescent="0.2">
      <c r="A34" s="1258"/>
      <c r="B34" s="1259"/>
      <c r="C34" s="1259"/>
      <c r="D34" s="1259"/>
      <c r="E34" s="1259"/>
      <c r="F34" s="11"/>
    </row>
    <row r="35" spans="1:6" hidden="1" x14ac:dyDescent="0.2">
      <c r="A35" s="10" t="s">
        <v>15</v>
      </c>
      <c r="B35" s="1260" t="s">
        <v>199</v>
      </c>
      <c r="C35" s="1261"/>
      <c r="D35" s="1261"/>
      <c r="E35" s="1261"/>
      <c r="F35" s="1262"/>
    </row>
    <row r="36" spans="1:6" hidden="1" x14ac:dyDescent="0.2">
      <c r="A36" s="12"/>
      <c r="B36" s="102"/>
      <c r="C36" s="102"/>
      <c r="D36" s="102"/>
      <c r="E36" s="102"/>
      <c r="F36" s="11"/>
    </row>
    <row r="37" spans="1:6" hidden="1" x14ac:dyDescent="0.2">
      <c r="A37" s="15" t="s">
        <v>16</v>
      </c>
      <c r="B37" s="102"/>
      <c r="C37" s="102"/>
      <c r="D37" s="103"/>
      <c r="E37" s="103"/>
      <c r="F37" s="13"/>
    </row>
    <row r="38" spans="1:6" hidden="1" x14ac:dyDescent="0.2">
      <c r="A38" s="12"/>
      <c r="B38" s="102" t="s">
        <v>17</v>
      </c>
      <c r="C38" s="104">
        <v>3.65</v>
      </c>
      <c r="D38" s="105" t="s">
        <v>0</v>
      </c>
      <c r="E38" s="103"/>
      <c r="F38" s="13"/>
    </row>
    <row r="39" spans="1:6" hidden="1" x14ac:dyDescent="0.2">
      <c r="A39" s="12"/>
      <c r="B39" s="102" t="s">
        <v>18</v>
      </c>
      <c r="C39" s="106">
        <v>0</v>
      </c>
      <c r="D39" s="105" t="s">
        <v>0</v>
      </c>
      <c r="E39" s="103"/>
      <c r="F39" s="13"/>
    </row>
    <row r="40" spans="1:6" hidden="1" x14ac:dyDescent="0.2">
      <c r="A40" s="12"/>
      <c r="B40" s="102" t="s">
        <v>19</v>
      </c>
      <c r="C40" s="16">
        <v>60</v>
      </c>
      <c r="D40" s="105" t="s">
        <v>0</v>
      </c>
      <c r="E40" s="103"/>
      <c r="F40" s="13"/>
    </row>
    <row r="41" spans="1:6" hidden="1" x14ac:dyDescent="0.2">
      <c r="A41" s="12"/>
      <c r="B41" s="102" t="s">
        <v>23</v>
      </c>
      <c r="C41" s="16">
        <v>4.5</v>
      </c>
      <c r="D41" s="105" t="s">
        <v>0</v>
      </c>
      <c r="E41" s="103"/>
      <c r="F41" s="13"/>
    </row>
    <row r="42" spans="1:6" hidden="1" x14ac:dyDescent="0.2">
      <c r="A42" s="12"/>
      <c r="B42" s="107" t="s">
        <v>20</v>
      </c>
      <c r="C42" s="108">
        <f>C38+(C39*C40/100)+C41</f>
        <v>8.15</v>
      </c>
      <c r="D42" s="109" t="s">
        <v>0</v>
      </c>
      <c r="E42" s="110"/>
      <c r="F42" s="13"/>
    </row>
    <row r="43" spans="1:6" hidden="1" x14ac:dyDescent="0.2">
      <c r="A43" s="12"/>
      <c r="B43" s="102"/>
      <c r="C43" s="102"/>
      <c r="D43" s="110"/>
      <c r="E43" s="1232" t="s">
        <v>21</v>
      </c>
      <c r="F43" s="13"/>
    </row>
    <row r="44" spans="1:6" hidden="1" x14ac:dyDescent="0.2">
      <c r="A44" s="12"/>
      <c r="B44" s="111" t="s">
        <v>223</v>
      </c>
      <c r="C44" s="111" t="s">
        <v>224</v>
      </c>
      <c r="D44" s="110" t="s">
        <v>225</v>
      </c>
      <c r="E44" s="1233"/>
      <c r="F44" s="13"/>
    </row>
    <row r="45" spans="1:6" hidden="1" x14ac:dyDescent="0.2">
      <c r="A45" s="12" t="s">
        <v>226</v>
      </c>
      <c r="B45" s="112">
        <v>1.4999999999999999E-2</v>
      </c>
      <c r="C45" s="112">
        <v>3.4500000000000003E-2</v>
      </c>
      <c r="D45" s="112">
        <v>4.4900000000000002E-2</v>
      </c>
      <c r="E45" s="49">
        <v>1.5</v>
      </c>
      <c r="F45" s="13"/>
    </row>
    <row r="46" spans="1:6" hidden="1" x14ac:dyDescent="0.2">
      <c r="A46" s="12" t="s">
        <v>227</v>
      </c>
      <c r="B46" s="112">
        <v>3.0000000000000001E-3</v>
      </c>
      <c r="C46" s="112">
        <v>4.7999999999999996E-3</v>
      </c>
      <c r="D46" s="112">
        <v>8.2000000000000007E-3</v>
      </c>
      <c r="E46" s="49">
        <v>0.3</v>
      </c>
      <c r="F46" s="13"/>
    </row>
    <row r="47" spans="1:6" hidden="1" x14ac:dyDescent="0.2">
      <c r="A47" s="12" t="s">
        <v>228</v>
      </c>
      <c r="B47" s="112">
        <v>5.5999999999999999E-3</v>
      </c>
      <c r="C47" s="112">
        <v>8.5000000000000006E-3</v>
      </c>
      <c r="D47" s="112">
        <v>8.8999999999999999E-3</v>
      </c>
      <c r="E47" s="49">
        <v>0.85</v>
      </c>
      <c r="F47" s="13"/>
    </row>
    <row r="48" spans="1:6" hidden="1" x14ac:dyDescent="0.2">
      <c r="A48" s="12" t="s">
        <v>229</v>
      </c>
      <c r="B48" s="112">
        <v>8.5000000000000006E-3</v>
      </c>
      <c r="C48" s="112">
        <v>8.5000000000000006E-3</v>
      </c>
      <c r="D48" s="112">
        <v>1.11E-2</v>
      </c>
      <c r="E48" s="49">
        <v>0.85</v>
      </c>
      <c r="F48" s="13"/>
    </row>
    <row r="49" spans="1:6" hidden="1" x14ac:dyDescent="0.2">
      <c r="A49" s="12" t="s">
        <v>230</v>
      </c>
      <c r="B49" s="112">
        <v>3.5000000000000003E-2</v>
      </c>
      <c r="C49" s="112">
        <v>5.11E-2</v>
      </c>
      <c r="D49" s="112">
        <v>6.2199999999999998E-2</v>
      </c>
      <c r="E49" s="49">
        <v>3.5</v>
      </c>
      <c r="F49" s="13"/>
    </row>
    <row r="50" spans="1:6" hidden="1" x14ac:dyDescent="0.2">
      <c r="A50" s="12"/>
      <c r="B50" s="102"/>
      <c r="C50" s="102"/>
      <c r="D50" s="110"/>
      <c r="E50" s="110"/>
      <c r="F50" s="13"/>
    </row>
    <row r="51" spans="1:6" hidden="1" x14ac:dyDescent="0.2">
      <c r="A51" s="12"/>
      <c r="B51" s="102"/>
      <c r="C51" s="102"/>
      <c r="D51" s="110"/>
      <c r="E51" s="110"/>
      <c r="F51" s="13"/>
    </row>
    <row r="52" spans="1:6" hidden="1" x14ac:dyDescent="0.2">
      <c r="A52" s="1263" t="s">
        <v>22</v>
      </c>
      <c r="B52" s="1264"/>
      <c r="C52" s="1264"/>
      <c r="D52" s="1265"/>
      <c r="E52" s="14">
        <f>((((1+(E45+E46+E47)/100))*(1+E48/100)*(1+E49/100))/(1-C42/100))-1</f>
        <v>0.1665303579205224</v>
      </c>
      <c r="F52" s="113"/>
    </row>
    <row r="53" spans="1:6" hidden="1" x14ac:dyDescent="0.2"/>
    <row r="58" spans="1:6" ht="11.25" customHeight="1" x14ac:dyDescent="0.2"/>
  </sheetData>
  <mergeCells count="25">
    <mergeCell ref="A34:E34"/>
    <mergeCell ref="B35:F35"/>
    <mergeCell ref="E43:E44"/>
    <mergeCell ref="A52:D52"/>
    <mergeCell ref="A27:D27"/>
    <mergeCell ref="A29:F29"/>
    <mergeCell ref="B30:D30"/>
    <mergeCell ref="B31:D31"/>
    <mergeCell ref="E31:F31"/>
    <mergeCell ref="B32:D32"/>
    <mergeCell ref="E32:F33"/>
    <mergeCell ref="B33:D33"/>
    <mergeCell ref="E18:E19"/>
    <mergeCell ref="B1:F1"/>
    <mergeCell ref="B2:F2"/>
    <mergeCell ref="B3:F3"/>
    <mergeCell ref="A4:F4"/>
    <mergeCell ref="B5:D5"/>
    <mergeCell ref="B6:D6"/>
    <mergeCell ref="E6:F6"/>
    <mergeCell ref="B7:D7"/>
    <mergeCell ref="E7:F8"/>
    <mergeCell ref="B8:D8"/>
    <mergeCell ref="A9:E9"/>
    <mergeCell ref="B10:F10"/>
  </mergeCells>
  <pageMargins left="0.7" right="0.7" top="0.75" bottom="0.75" header="0.3" footer="0.3"/>
  <pageSetup paperSize="9" scale="79" fitToHeight="0" orientation="portrait" r:id="rId1"/>
  <headerFooter differentFirst="1" scaleWithDoc="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83628-2546-4FB7-BAB3-55705C07E760}">
  <sheetPr filterMode="1">
    <tabColor theme="9" tint="0.79998168889431442"/>
    <pageSetUpPr fitToPage="1"/>
  </sheetPr>
  <dimension ref="A1:AB90"/>
  <sheetViews>
    <sheetView topLeftCell="I4" workbookViewId="0">
      <selection activeCell="Q7" sqref="Q7:S9"/>
    </sheetView>
  </sheetViews>
  <sheetFormatPr defaultRowHeight="15" x14ac:dyDescent="0.25"/>
  <cols>
    <col min="1" max="1" width="92.5703125" style="547" hidden="1" customWidth="1"/>
    <col min="2" max="2" width="8.5703125" style="547" hidden="1" customWidth="1"/>
    <col min="3" max="3" width="106.140625" style="547" hidden="1" customWidth="1"/>
    <col min="4" max="4" width="5.7109375" style="547" hidden="1" customWidth="1"/>
    <col min="5" max="7" width="7.140625" style="547" hidden="1" customWidth="1"/>
    <col min="8" max="8" width="0.140625" style="8" hidden="1" customWidth="1"/>
    <col min="9" max="9" width="7.42578125" style="8" bestFit="1" customWidth="1"/>
    <col min="10" max="10" width="13.140625" style="547" bestFit="1" customWidth="1"/>
    <col min="11" max="11" width="10.42578125" style="547" customWidth="1"/>
    <col min="12" max="12" width="27.7109375" style="547" customWidth="1"/>
    <col min="13" max="13" width="7.140625" style="547" bestFit="1" customWidth="1"/>
    <col min="14" max="15" width="10.7109375" style="547" customWidth="1"/>
    <col min="16" max="16" width="17.7109375" style="547" customWidth="1"/>
    <col min="17" max="17" width="12.5703125" style="547" customWidth="1"/>
    <col min="18" max="18" width="12.28515625" style="547" customWidth="1"/>
    <col min="19" max="19" width="9.7109375" style="547" customWidth="1"/>
    <col min="20" max="21" width="10.7109375" style="547" customWidth="1"/>
    <col min="22" max="25" width="9.140625" style="8"/>
    <col min="26" max="26" width="9.42578125" style="8" bestFit="1" customWidth="1"/>
    <col min="27" max="27" width="8" style="8" bestFit="1" customWidth="1"/>
    <col min="28" max="28" width="9.42578125" style="8" bestFit="1" customWidth="1"/>
    <col min="29" max="258" width="9.140625" style="8"/>
    <col min="259" max="265" width="0" style="8" hidden="1" customWidth="1"/>
    <col min="266" max="266" width="10.7109375" style="8" customWidth="1"/>
    <col min="267" max="267" width="3.7109375" style="8" customWidth="1"/>
    <col min="268" max="273" width="10.7109375" style="8" customWidth="1"/>
    <col min="274" max="274" width="12.85546875" style="8" customWidth="1"/>
    <col min="275" max="277" width="10.7109375" style="8" customWidth="1"/>
    <col min="278" max="514" width="9.140625" style="8"/>
    <col min="515" max="521" width="0" style="8" hidden="1" customWidth="1"/>
    <col min="522" max="522" width="10.7109375" style="8" customWidth="1"/>
    <col min="523" max="523" width="3.7109375" style="8" customWidth="1"/>
    <col min="524" max="529" width="10.7109375" style="8" customWidth="1"/>
    <col min="530" max="530" width="12.85546875" style="8" customWidth="1"/>
    <col min="531" max="533" width="10.7109375" style="8" customWidth="1"/>
    <col min="534" max="770" width="9.140625" style="8"/>
    <col min="771" max="777" width="0" style="8" hidden="1" customWidth="1"/>
    <col min="778" max="778" width="10.7109375" style="8" customWidth="1"/>
    <col min="779" max="779" width="3.7109375" style="8" customWidth="1"/>
    <col min="780" max="785" width="10.7109375" style="8" customWidth="1"/>
    <col min="786" max="786" width="12.85546875" style="8" customWidth="1"/>
    <col min="787" max="789" width="10.7109375" style="8" customWidth="1"/>
    <col min="790" max="1026" width="9.140625" style="8"/>
    <col min="1027" max="1033" width="0" style="8" hidden="1" customWidth="1"/>
    <col min="1034" max="1034" width="10.7109375" style="8" customWidth="1"/>
    <col min="1035" max="1035" width="3.7109375" style="8" customWidth="1"/>
    <col min="1036" max="1041" width="10.7109375" style="8" customWidth="1"/>
    <col min="1042" max="1042" width="12.85546875" style="8" customWidth="1"/>
    <col min="1043" max="1045" width="10.7109375" style="8" customWidth="1"/>
    <col min="1046" max="1282" width="9.140625" style="8"/>
    <col min="1283" max="1289" width="0" style="8" hidden="1" customWidth="1"/>
    <col min="1290" max="1290" width="10.7109375" style="8" customWidth="1"/>
    <col min="1291" max="1291" width="3.7109375" style="8" customWidth="1"/>
    <col min="1292" max="1297" width="10.7109375" style="8" customWidth="1"/>
    <col min="1298" max="1298" width="12.85546875" style="8" customWidth="1"/>
    <col min="1299" max="1301" width="10.7109375" style="8" customWidth="1"/>
    <col min="1302" max="1538" width="9.140625" style="8"/>
    <col min="1539" max="1545" width="0" style="8" hidden="1" customWidth="1"/>
    <col min="1546" max="1546" width="10.7109375" style="8" customWidth="1"/>
    <col min="1547" max="1547" width="3.7109375" style="8" customWidth="1"/>
    <col min="1548" max="1553" width="10.7109375" style="8" customWidth="1"/>
    <col min="1554" max="1554" width="12.85546875" style="8" customWidth="1"/>
    <col min="1555" max="1557" width="10.7109375" style="8" customWidth="1"/>
    <col min="1558" max="1794" width="9.140625" style="8"/>
    <col min="1795" max="1801" width="0" style="8" hidden="1" customWidth="1"/>
    <col min="1802" max="1802" width="10.7109375" style="8" customWidth="1"/>
    <col min="1803" max="1803" width="3.7109375" style="8" customWidth="1"/>
    <col min="1804" max="1809" width="10.7109375" style="8" customWidth="1"/>
    <col min="1810" max="1810" width="12.85546875" style="8" customWidth="1"/>
    <col min="1811" max="1813" width="10.7109375" style="8" customWidth="1"/>
    <col min="1814" max="2050" width="9.140625" style="8"/>
    <col min="2051" max="2057" width="0" style="8" hidden="1" customWidth="1"/>
    <col min="2058" max="2058" width="10.7109375" style="8" customWidth="1"/>
    <col min="2059" max="2059" width="3.7109375" style="8" customWidth="1"/>
    <col min="2060" max="2065" width="10.7109375" style="8" customWidth="1"/>
    <col min="2066" max="2066" width="12.85546875" style="8" customWidth="1"/>
    <col min="2067" max="2069" width="10.7109375" style="8" customWidth="1"/>
    <col min="2070" max="2306" width="9.140625" style="8"/>
    <col min="2307" max="2313" width="0" style="8" hidden="1" customWidth="1"/>
    <col min="2314" max="2314" width="10.7109375" style="8" customWidth="1"/>
    <col min="2315" max="2315" width="3.7109375" style="8" customWidth="1"/>
    <col min="2316" max="2321" width="10.7109375" style="8" customWidth="1"/>
    <col min="2322" max="2322" width="12.85546875" style="8" customWidth="1"/>
    <col min="2323" max="2325" width="10.7109375" style="8" customWidth="1"/>
    <col min="2326" max="2562" width="9.140625" style="8"/>
    <col min="2563" max="2569" width="0" style="8" hidden="1" customWidth="1"/>
    <col min="2570" max="2570" width="10.7109375" style="8" customWidth="1"/>
    <col min="2571" max="2571" width="3.7109375" style="8" customWidth="1"/>
    <col min="2572" max="2577" width="10.7109375" style="8" customWidth="1"/>
    <col min="2578" max="2578" width="12.85546875" style="8" customWidth="1"/>
    <col min="2579" max="2581" width="10.7109375" style="8" customWidth="1"/>
    <col min="2582" max="2818" width="9.140625" style="8"/>
    <col min="2819" max="2825" width="0" style="8" hidden="1" customWidth="1"/>
    <col min="2826" max="2826" width="10.7109375" style="8" customWidth="1"/>
    <col min="2827" max="2827" width="3.7109375" style="8" customWidth="1"/>
    <col min="2828" max="2833" width="10.7109375" style="8" customWidth="1"/>
    <col min="2834" max="2834" width="12.85546875" style="8" customWidth="1"/>
    <col min="2835" max="2837" width="10.7109375" style="8" customWidth="1"/>
    <col min="2838" max="3074" width="9.140625" style="8"/>
    <col min="3075" max="3081" width="0" style="8" hidden="1" customWidth="1"/>
    <col min="3082" max="3082" width="10.7109375" style="8" customWidth="1"/>
    <col min="3083" max="3083" width="3.7109375" style="8" customWidth="1"/>
    <col min="3084" max="3089" width="10.7109375" style="8" customWidth="1"/>
    <col min="3090" max="3090" width="12.85546875" style="8" customWidth="1"/>
    <col min="3091" max="3093" width="10.7109375" style="8" customWidth="1"/>
    <col min="3094" max="3330" width="9.140625" style="8"/>
    <col min="3331" max="3337" width="0" style="8" hidden="1" customWidth="1"/>
    <col min="3338" max="3338" width="10.7109375" style="8" customWidth="1"/>
    <col min="3339" max="3339" width="3.7109375" style="8" customWidth="1"/>
    <col min="3340" max="3345" width="10.7109375" style="8" customWidth="1"/>
    <col min="3346" max="3346" width="12.85546875" style="8" customWidth="1"/>
    <col min="3347" max="3349" width="10.7109375" style="8" customWidth="1"/>
    <col min="3350" max="3586" width="9.140625" style="8"/>
    <col min="3587" max="3593" width="0" style="8" hidden="1" customWidth="1"/>
    <col min="3594" max="3594" width="10.7109375" style="8" customWidth="1"/>
    <col min="3595" max="3595" width="3.7109375" style="8" customWidth="1"/>
    <col min="3596" max="3601" width="10.7109375" style="8" customWidth="1"/>
    <col min="3602" max="3602" width="12.85546875" style="8" customWidth="1"/>
    <col min="3603" max="3605" width="10.7109375" style="8" customWidth="1"/>
    <col min="3606" max="3842" width="9.140625" style="8"/>
    <col min="3843" max="3849" width="0" style="8" hidden="1" customWidth="1"/>
    <col min="3850" max="3850" width="10.7109375" style="8" customWidth="1"/>
    <col min="3851" max="3851" width="3.7109375" style="8" customWidth="1"/>
    <col min="3852" max="3857" width="10.7109375" style="8" customWidth="1"/>
    <col min="3858" max="3858" width="12.85546875" style="8" customWidth="1"/>
    <col min="3859" max="3861" width="10.7109375" style="8" customWidth="1"/>
    <col min="3862" max="4098" width="9.140625" style="8"/>
    <col min="4099" max="4105" width="0" style="8" hidden="1" customWidth="1"/>
    <col min="4106" max="4106" width="10.7109375" style="8" customWidth="1"/>
    <col min="4107" max="4107" width="3.7109375" style="8" customWidth="1"/>
    <col min="4108" max="4113" width="10.7109375" style="8" customWidth="1"/>
    <col min="4114" max="4114" width="12.85546875" style="8" customWidth="1"/>
    <col min="4115" max="4117" width="10.7109375" style="8" customWidth="1"/>
    <col min="4118" max="4354" width="9.140625" style="8"/>
    <col min="4355" max="4361" width="0" style="8" hidden="1" customWidth="1"/>
    <col min="4362" max="4362" width="10.7109375" style="8" customWidth="1"/>
    <col min="4363" max="4363" width="3.7109375" style="8" customWidth="1"/>
    <col min="4364" max="4369" width="10.7109375" style="8" customWidth="1"/>
    <col min="4370" max="4370" width="12.85546875" style="8" customWidth="1"/>
    <col min="4371" max="4373" width="10.7109375" style="8" customWidth="1"/>
    <col min="4374" max="4610" width="9.140625" style="8"/>
    <col min="4611" max="4617" width="0" style="8" hidden="1" customWidth="1"/>
    <col min="4618" max="4618" width="10.7109375" style="8" customWidth="1"/>
    <col min="4619" max="4619" width="3.7109375" style="8" customWidth="1"/>
    <col min="4620" max="4625" width="10.7109375" style="8" customWidth="1"/>
    <col min="4626" max="4626" width="12.85546875" style="8" customWidth="1"/>
    <col min="4627" max="4629" width="10.7109375" style="8" customWidth="1"/>
    <col min="4630" max="4866" width="9.140625" style="8"/>
    <col min="4867" max="4873" width="0" style="8" hidden="1" customWidth="1"/>
    <col min="4874" max="4874" width="10.7109375" style="8" customWidth="1"/>
    <col min="4875" max="4875" width="3.7109375" style="8" customWidth="1"/>
    <col min="4876" max="4881" width="10.7109375" style="8" customWidth="1"/>
    <col min="4882" max="4882" width="12.85546875" style="8" customWidth="1"/>
    <col min="4883" max="4885" width="10.7109375" style="8" customWidth="1"/>
    <col min="4886" max="5122" width="9.140625" style="8"/>
    <col min="5123" max="5129" width="0" style="8" hidden="1" customWidth="1"/>
    <col min="5130" max="5130" width="10.7109375" style="8" customWidth="1"/>
    <col min="5131" max="5131" width="3.7109375" style="8" customWidth="1"/>
    <col min="5132" max="5137" width="10.7109375" style="8" customWidth="1"/>
    <col min="5138" max="5138" width="12.85546875" style="8" customWidth="1"/>
    <col min="5139" max="5141" width="10.7109375" style="8" customWidth="1"/>
    <col min="5142" max="5378" width="9.140625" style="8"/>
    <col min="5379" max="5385" width="0" style="8" hidden="1" customWidth="1"/>
    <col min="5386" max="5386" width="10.7109375" style="8" customWidth="1"/>
    <col min="5387" max="5387" width="3.7109375" style="8" customWidth="1"/>
    <col min="5388" max="5393" width="10.7109375" style="8" customWidth="1"/>
    <col min="5394" max="5394" width="12.85546875" style="8" customWidth="1"/>
    <col min="5395" max="5397" width="10.7109375" style="8" customWidth="1"/>
    <col min="5398" max="5634" width="9.140625" style="8"/>
    <col min="5635" max="5641" width="0" style="8" hidden="1" customWidth="1"/>
    <col min="5642" max="5642" width="10.7109375" style="8" customWidth="1"/>
    <col min="5643" max="5643" width="3.7109375" style="8" customWidth="1"/>
    <col min="5644" max="5649" width="10.7109375" style="8" customWidth="1"/>
    <col min="5650" max="5650" width="12.85546875" style="8" customWidth="1"/>
    <col min="5651" max="5653" width="10.7109375" style="8" customWidth="1"/>
    <col min="5654" max="5890" width="9.140625" style="8"/>
    <col min="5891" max="5897" width="0" style="8" hidden="1" customWidth="1"/>
    <col min="5898" max="5898" width="10.7109375" style="8" customWidth="1"/>
    <col min="5899" max="5899" width="3.7109375" style="8" customWidth="1"/>
    <col min="5900" max="5905" width="10.7109375" style="8" customWidth="1"/>
    <col min="5906" max="5906" width="12.85546875" style="8" customWidth="1"/>
    <col min="5907" max="5909" width="10.7109375" style="8" customWidth="1"/>
    <col min="5910" max="6146" width="9.140625" style="8"/>
    <col min="6147" max="6153" width="0" style="8" hidden="1" customWidth="1"/>
    <col min="6154" max="6154" width="10.7109375" style="8" customWidth="1"/>
    <col min="6155" max="6155" width="3.7109375" style="8" customWidth="1"/>
    <col min="6156" max="6161" width="10.7109375" style="8" customWidth="1"/>
    <col min="6162" max="6162" width="12.85546875" style="8" customWidth="1"/>
    <col min="6163" max="6165" width="10.7109375" style="8" customWidth="1"/>
    <col min="6166" max="6402" width="9.140625" style="8"/>
    <col min="6403" max="6409" width="0" style="8" hidden="1" customWidth="1"/>
    <col min="6410" max="6410" width="10.7109375" style="8" customWidth="1"/>
    <col min="6411" max="6411" width="3.7109375" style="8" customWidth="1"/>
    <col min="6412" max="6417" width="10.7109375" style="8" customWidth="1"/>
    <col min="6418" max="6418" width="12.85546875" style="8" customWidth="1"/>
    <col min="6419" max="6421" width="10.7109375" style="8" customWidth="1"/>
    <col min="6422" max="6658" width="9.140625" style="8"/>
    <col min="6659" max="6665" width="0" style="8" hidden="1" customWidth="1"/>
    <col min="6666" max="6666" width="10.7109375" style="8" customWidth="1"/>
    <col min="6667" max="6667" width="3.7109375" style="8" customWidth="1"/>
    <col min="6668" max="6673" width="10.7109375" style="8" customWidth="1"/>
    <col min="6674" max="6674" width="12.85546875" style="8" customWidth="1"/>
    <col min="6675" max="6677" width="10.7109375" style="8" customWidth="1"/>
    <col min="6678" max="6914" width="9.140625" style="8"/>
    <col min="6915" max="6921" width="0" style="8" hidden="1" customWidth="1"/>
    <col min="6922" max="6922" width="10.7109375" style="8" customWidth="1"/>
    <col min="6923" max="6923" width="3.7109375" style="8" customWidth="1"/>
    <col min="6924" max="6929" width="10.7109375" style="8" customWidth="1"/>
    <col min="6930" max="6930" width="12.85546875" style="8" customWidth="1"/>
    <col min="6931" max="6933" width="10.7109375" style="8" customWidth="1"/>
    <col min="6934" max="7170" width="9.140625" style="8"/>
    <col min="7171" max="7177" width="0" style="8" hidden="1" customWidth="1"/>
    <col min="7178" max="7178" width="10.7109375" style="8" customWidth="1"/>
    <col min="7179" max="7179" width="3.7109375" style="8" customWidth="1"/>
    <col min="7180" max="7185" width="10.7109375" style="8" customWidth="1"/>
    <col min="7186" max="7186" width="12.85546875" style="8" customWidth="1"/>
    <col min="7187" max="7189" width="10.7109375" style="8" customWidth="1"/>
    <col min="7190" max="7426" width="9.140625" style="8"/>
    <col min="7427" max="7433" width="0" style="8" hidden="1" customWidth="1"/>
    <col min="7434" max="7434" width="10.7109375" style="8" customWidth="1"/>
    <col min="7435" max="7435" width="3.7109375" style="8" customWidth="1"/>
    <col min="7436" max="7441" width="10.7109375" style="8" customWidth="1"/>
    <col min="7442" max="7442" width="12.85546875" style="8" customWidth="1"/>
    <col min="7443" max="7445" width="10.7109375" style="8" customWidth="1"/>
    <col min="7446" max="7682" width="9.140625" style="8"/>
    <col min="7683" max="7689" width="0" style="8" hidden="1" customWidth="1"/>
    <col min="7690" max="7690" width="10.7109375" style="8" customWidth="1"/>
    <col min="7691" max="7691" width="3.7109375" style="8" customWidth="1"/>
    <col min="7692" max="7697" width="10.7109375" style="8" customWidth="1"/>
    <col min="7698" max="7698" width="12.85546875" style="8" customWidth="1"/>
    <col min="7699" max="7701" width="10.7109375" style="8" customWidth="1"/>
    <col min="7702" max="7938" width="9.140625" style="8"/>
    <col min="7939" max="7945" width="0" style="8" hidden="1" customWidth="1"/>
    <col min="7946" max="7946" width="10.7109375" style="8" customWidth="1"/>
    <col min="7947" max="7947" width="3.7109375" style="8" customWidth="1"/>
    <col min="7948" max="7953" width="10.7109375" style="8" customWidth="1"/>
    <col min="7954" max="7954" width="12.85546875" style="8" customWidth="1"/>
    <col min="7955" max="7957" width="10.7109375" style="8" customWidth="1"/>
    <col min="7958" max="8194" width="9.140625" style="8"/>
    <col min="8195" max="8201" width="0" style="8" hidden="1" customWidth="1"/>
    <col min="8202" max="8202" width="10.7109375" style="8" customWidth="1"/>
    <col min="8203" max="8203" width="3.7109375" style="8" customWidth="1"/>
    <col min="8204" max="8209" width="10.7109375" style="8" customWidth="1"/>
    <col min="8210" max="8210" width="12.85546875" style="8" customWidth="1"/>
    <col min="8211" max="8213" width="10.7109375" style="8" customWidth="1"/>
    <col min="8214" max="8450" width="9.140625" style="8"/>
    <col min="8451" max="8457" width="0" style="8" hidden="1" customWidth="1"/>
    <col min="8458" max="8458" width="10.7109375" style="8" customWidth="1"/>
    <col min="8459" max="8459" width="3.7109375" style="8" customWidth="1"/>
    <col min="8460" max="8465" width="10.7109375" style="8" customWidth="1"/>
    <col min="8466" max="8466" width="12.85546875" style="8" customWidth="1"/>
    <col min="8467" max="8469" width="10.7109375" style="8" customWidth="1"/>
    <col min="8470" max="8706" width="9.140625" style="8"/>
    <col min="8707" max="8713" width="0" style="8" hidden="1" customWidth="1"/>
    <col min="8714" max="8714" width="10.7109375" style="8" customWidth="1"/>
    <col min="8715" max="8715" width="3.7109375" style="8" customWidth="1"/>
    <col min="8716" max="8721" width="10.7109375" style="8" customWidth="1"/>
    <col min="8722" max="8722" width="12.85546875" style="8" customWidth="1"/>
    <col min="8723" max="8725" width="10.7109375" style="8" customWidth="1"/>
    <col min="8726" max="8962" width="9.140625" style="8"/>
    <col min="8963" max="8969" width="0" style="8" hidden="1" customWidth="1"/>
    <col min="8970" max="8970" width="10.7109375" style="8" customWidth="1"/>
    <col min="8971" max="8971" width="3.7109375" style="8" customWidth="1"/>
    <col min="8972" max="8977" width="10.7109375" style="8" customWidth="1"/>
    <col min="8978" max="8978" width="12.85546875" style="8" customWidth="1"/>
    <col min="8979" max="8981" width="10.7109375" style="8" customWidth="1"/>
    <col min="8982" max="9218" width="9.140625" style="8"/>
    <col min="9219" max="9225" width="0" style="8" hidden="1" customWidth="1"/>
    <col min="9226" max="9226" width="10.7109375" style="8" customWidth="1"/>
    <col min="9227" max="9227" width="3.7109375" style="8" customWidth="1"/>
    <col min="9228" max="9233" width="10.7109375" style="8" customWidth="1"/>
    <col min="9234" max="9234" width="12.85546875" style="8" customWidth="1"/>
    <col min="9235" max="9237" width="10.7109375" style="8" customWidth="1"/>
    <col min="9238" max="9474" width="9.140625" style="8"/>
    <col min="9475" max="9481" width="0" style="8" hidden="1" customWidth="1"/>
    <col min="9482" max="9482" width="10.7109375" style="8" customWidth="1"/>
    <col min="9483" max="9483" width="3.7109375" style="8" customWidth="1"/>
    <col min="9484" max="9489" width="10.7109375" style="8" customWidth="1"/>
    <col min="9490" max="9490" width="12.85546875" style="8" customWidth="1"/>
    <col min="9491" max="9493" width="10.7109375" style="8" customWidth="1"/>
    <col min="9494" max="9730" width="9.140625" style="8"/>
    <col min="9731" max="9737" width="0" style="8" hidden="1" customWidth="1"/>
    <col min="9738" max="9738" width="10.7109375" style="8" customWidth="1"/>
    <col min="9739" max="9739" width="3.7109375" style="8" customWidth="1"/>
    <col min="9740" max="9745" width="10.7109375" style="8" customWidth="1"/>
    <col min="9746" max="9746" width="12.85546875" style="8" customWidth="1"/>
    <col min="9747" max="9749" width="10.7109375" style="8" customWidth="1"/>
    <col min="9750" max="9986" width="9.140625" style="8"/>
    <col min="9987" max="9993" width="0" style="8" hidden="1" customWidth="1"/>
    <col min="9994" max="9994" width="10.7109375" style="8" customWidth="1"/>
    <col min="9995" max="9995" width="3.7109375" style="8" customWidth="1"/>
    <col min="9996" max="10001" width="10.7109375" style="8" customWidth="1"/>
    <col min="10002" max="10002" width="12.85546875" style="8" customWidth="1"/>
    <col min="10003" max="10005" width="10.7109375" style="8" customWidth="1"/>
    <col min="10006" max="10242" width="9.140625" style="8"/>
    <col min="10243" max="10249" width="0" style="8" hidden="1" customWidth="1"/>
    <col min="10250" max="10250" width="10.7109375" style="8" customWidth="1"/>
    <col min="10251" max="10251" width="3.7109375" style="8" customWidth="1"/>
    <col min="10252" max="10257" width="10.7109375" style="8" customWidth="1"/>
    <col min="10258" max="10258" width="12.85546875" style="8" customWidth="1"/>
    <col min="10259" max="10261" width="10.7109375" style="8" customWidth="1"/>
    <col min="10262" max="10498" width="9.140625" style="8"/>
    <col min="10499" max="10505" width="0" style="8" hidden="1" customWidth="1"/>
    <col min="10506" max="10506" width="10.7109375" style="8" customWidth="1"/>
    <col min="10507" max="10507" width="3.7109375" style="8" customWidth="1"/>
    <col min="10508" max="10513" width="10.7109375" style="8" customWidth="1"/>
    <col min="10514" max="10514" width="12.85546875" style="8" customWidth="1"/>
    <col min="10515" max="10517" width="10.7109375" style="8" customWidth="1"/>
    <col min="10518" max="10754" width="9.140625" style="8"/>
    <col min="10755" max="10761" width="0" style="8" hidden="1" customWidth="1"/>
    <col min="10762" max="10762" width="10.7109375" style="8" customWidth="1"/>
    <col min="10763" max="10763" width="3.7109375" style="8" customWidth="1"/>
    <col min="10764" max="10769" width="10.7109375" style="8" customWidth="1"/>
    <col min="10770" max="10770" width="12.85546875" style="8" customWidth="1"/>
    <col min="10771" max="10773" width="10.7109375" style="8" customWidth="1"/>
    <col min="10774" max="11010" width="9.140625" style="8"/>
    <col min="11011" max="11017" width="0" style="8" hidden="1" customWidth="1"/>
    <col min="11018" max="11018" width="10.7109375" style="8" customWidth="1"/>
    <col min="11019" max="11019" width="3.7109375" style="8" customWidth="1"/>
    <col min="11020" max="11025" width="10.7109375" style="8" customWidth="1"/>
    <col min="11026" max="11026" width="12.85546875" style="8" customWidth="1"/>
    <col min="11027" max="11029" width="10.7109375" style="8" customWidth="1"/>
    <col min="11030" max="11266" width="9.140625" style="8"/>
    <col min="11267" max="11273" width="0" style="8" hidden="1" customWidth="1"/>
    <col min="11274" max="11274" width="10.7109375" style="8" customWidth="1"/>
    <col min="11275" max="11275" width="3.7109375" style="8" customWidth="1"/>
    <col min="11276" max="11281" width="10.7109375" style="8" customWidth="1"/>
    <col min="11282" max="11282" width="12.85546875" style="8" customWidth="1"/>
    <col min="11283" max="11285" width="10.7109375" style="8" customWidth="1"/>
    <col min="11286" max="11522" width="9.140625" style="8"/>
    <col min="11523" max="11529" width="0" style="8" hidden="1" customWidth="1"/>
    <col min="11530" max="11530" width="10.7109375" style="8" customWidth="1"/>
    <col min="11531" max="11531" width="3.7109375" style="8" customWidth="1"/>
    <col min="11532" max="11537" width="10.7109375" style="8" customWidth="1"/>
    <col min="11538" max="11538" width="12.85546875" style="8" customWidth="1"/>
    <col min="11539" max="11541" width="10.7109375" style="8" customWidth="1"/>
    <col min="11542" max="11778" width="9.140625" style="8"/>
    <col min="11779" max="11785" width="0" style="8" hidden="1" customWidth="1"/>
    <col min="11786" max="11786" width="10.7109375" style="8" customWidth="1"/>
    <col min="11787" max="11787" width="3.7109375" style="8" customWidth="1"/>
    <col min="11788" max="11793" width="10.7109375" style="8" customWidth="1"/>
    <col min="11794" max="11794" width="12.85546875" style="8" customWidth="1"/>
    <col min="11795" max="11797" width="10.7109375" style="8" customWidth="1"/>
    <col min="11798" max="12034" width="9.140625" style="8"/>
    <col min="12035" max="12041" width="0" style="8" hidden="1" customWidth="1"/>
    <col min="12042" max="12042" width="10.7109375" style="8" customWidth="1"/>
    <col min="12043" max="12043" width="3.7109375" style="8" customWidth="1"/>
    <col min="12044" max="12049" width="10.7109375" style="8" customWidth="1"/>
    <col min="12050" max="12050" width="12.85546875" style="8" customWidth="1"/>
    <col min="12051" max="12053" width="10.7109375" style="8" customWidth="1"/>
    <col min="12054" max="12290" width="9.140625" style="8"/>
    <col min="12291" max="12297" width="0" style="8" hidden="1" customWidth="1"/>
    <col min="12298" max="12298" width="10.7109375" style="8" customWidth="1"/>
    <col min="12299" max="12299" width="3.7109375" style="8" customWidth="1"/>
    <col min="12300" max="12305" width="10.7109375" style="8" customWidth="1"/>
    <col min="12306" max="12306" width="12.85546875" style="8" customWidth="1"/>
    <col min="12307" max="12309" width="10.7109375" style="8" customWidth="1"/>
    <col min="12310" max="12546" width="9.140625" style="8"/>
    <col min="12547" max="12553" width="0" style="8" hidden="1" customWidth="1"/>
    <col min="12554" max="12554" width="10.7109375" style="8" customWidth="1"/>
    <col min="12555" max="12555" width="3.7109375" style="8" customWidth="1"/>
    <col min="12556" max="12561" width="10.7109375" style="8" customWidth="1"/>
    <col min="12562" max="12562" width="12.85546875" style="8" customWidth="1"/>
    <col min="12563" max="12565" width="10.7109375" style="8" customWidth="1"/>
    <col min="12566" max="12802" width="9.140625" style="8"/>
    <col min="12803" max="12809" width="0" style="8" hidden="1" customWidth="1"/>
    <col min="12810" max="12810" width="10.7109375" style="8" customWidth="1"/>
    <col min="12811" max="12811" width="3.7109375" style="8" customWidth="1"/>
    <col min="12812" max="12817" width="10.7109375" style="8" customWidth="1"/>
    <col min="12818" max="12818" width="12.85546875" style="8" customWidth="1"/>
    <col min="12819" max="12821" width="10.7109375" style="8" customWidth="1"/>
    <col min="12822" max="13058" width="9.140625" style="8"/>
    <col min="13059" max="13065" width="0" style="8" hidden="1" customWidth="1"/>
    <col min="13066" max="13066" width="10.7109375" style="8" customWidth="1"/>
    <col min="13067" max="13067" width="3.7109375" style="8" customWidth="1"/>
    <col min="13068" max="13073" width="10.7109375" style="8" customWidth="1"/>
    <col min="13074" max="13074" width="12.85546875" style="8" customWidth="1"/>
    <col min="13075" max="13077" width="10.7109375" style="8" customWidth="1"/>
    <col min="13078" max="13314" width="9.140625" style="8"/>
    <col min="13315" max="13321" width="0" style="8" hidden="1" customWidth="1"/>
    <col min="13322" max="13322" width="10.7109375" style="8" customWidth="1"/>
    <col min="13323" max="13323" width="3.7109375" style="8" customWidth="1"/>
    <col min="13324" max="13329" width="10.7109375" style="8" customWidth="1"/>
    <col min="13330" max="13330" width="12.85546875" style="8" customWidth="1"/>
    <col min="13331" max="13333" width="10.7109375" style="8" customWidth="1"/>
    <col min="13334" max="13570" width="9.140625" style="8"/>
    <col min="13571" max="13577" width="0" style="8" hidden="1" customWidth="1"/>
    <col min="13578" max="13578" width="10.7109375" style="8" customWidth="1"/>
    <col min="13579" max="13579" width="3.7109375" style="8" customWidth="1"/>
    <col min="13580" max="13585" width="10.7109375" style="8" customWidth="1"/>
    <col min="13586" max="13586" width="12.85546875" style="8" customWidth="1"/>
    <col min="13587" max="13589" width="10.7109375" style="8" customWidth="1"/>
    <col min="13590" max="13826" width="9.140625" style="8"/>
    <col min="13827" max="13833" width="0" style="8" hidden="1" customWidth="1"/>
    <col min="13834" max="13834" width="10.7109375" style="8" customWidth="1"/>
    <col min="13835" max="13835" width="3.7109375" style="8" customWidth="1"/>
    <col min="13836" max="13841" width="10.7109375" style="8" customWidth="1"/>
    <col min="13842" max="13842" width="12.85546875" style="8" customWidth="1"/>
    <col min="13843" max="13845" width="10.7109375" style="8" customWidth="1"/>
    <col min="13846" max="14082" width="9.140625" style="8"/>
    <col min="14083" max="14089" width="0" style="8" hidden="1" customWidth="1"/>
    <col min="14090" max="14090" width="10.7109375" style="8" customWidth="1"/>
    <col min="14091" max="14091" width="3.7109375" style="8" customWidth="1"/>
    <col min="14092" max="14097" width="10.7109375" style="8" customWidth="1"/>
    <col min="14098" max="14098" width="12.85546875" style="8" customWidth="1"/>
    <col min="14099" max="14101" width="10.7109375" style="8" customWidth="1"/>
    <col min="14102" max="14338" width="9.140625" style="8"/>
    <col min="14339" max="14345" width="0" style="8" hidden="1" customWidth="1"/>
    <col min="14346" max="14346" width="10.7109375" style="8" customWidth="1"/>
    <col min="14347" max="14347" width="3.7109375" style="8" customWidth="1"/>
    <col min="14348" max="14353" width="10.7109375" style="8" customWidth="1"/>
    <col min="14354" max="14354" width="12.85546875" style="8" customWidth="1"/>
    <col min="14355" max="14357" width="10.7109375" style="8" customWidth="1"/>
    <col min="14358" max="14594" width="9.140625" style="8"/>
    <col min="14595" max="14601" width="0" style="8" hidden="1" customWidth="1"/>
    <col min="14602" max="14602" width="10.7109375" style="8" customWidth="1"/>
    <col min="14603" max="14603" width="3.7109375" style="8" customWidth="1"/>
    <col min="14604" max="14609" width="10.7109375" style="8" customWidth="1"/>
    <col min="14610" max="14610" width="12.85546875" style="8" customWidth="1"/>
    <col min="14611" max="14613" width="10.7109375" style="8" customWidth="1"/>
    <col min="14614" max="14850" width="9.140625" style="8"/>
    <col min="14851" max="14857" width="0" style="8" hidden="1" customWidth="1"/>
    <col min="14858" max="14858" width="10.7109375" style="8" customWidth="1"/>
    <col min="14859" max="14859" width="3.7109375" style="8" customWidth="1"/>
    <col min="14860" max="14865" width="10.7109375" style="8" customWidth="1"/>
    <col min="14866" max="14866" width="12.85546875" style="8" customWidth="1"/>
    <col min="14867" max="14869" width="10.7109375" style="8" customWidth="1"/>
    <col min="14870" max="15106" width="9.140625" style="8"/>
    <col min="15107" max="15113" width="0" style="8" hidden="1" customWidth="1"/>
    <col min="15114" max="15114" width="10.7109375" style="8" customWidth="1"/>
    <col min="15115" max="15115" width="3.7109375" style="8" customWidth="1"/>
    <col min="15116" max="15121" width="10.7109375" style="8" customWidth="1"/>
    <col min="15122" max="15122" width="12.85546875" style="8" customWidth="1"/>
    <col min="15123" max="15125" width="10.7109375" style="8" customWidth="1"/>
    <col min="15126" max="15362" width="9.140625" style="8"/>
    <col min="15363" max="15369" width="0" style="8" hidden="1" customWidth="1"/>
    <col min="15370" max="15370" width="10.7109375" style="8" customWidth="1"/>
    <col min="15371" max="15371" width="3.7109375" style="8" customWidth="1"/>
    <col min="15372" max="15377" width="10.7109375" style="8" customWidth="1"/>
    <col min="15378" max="15378" width="12.85546875" style="8" customWidth="1"/>
    <col min="15379" max="15381" width="10.7109375" style="8" customWidth="1"/>
    <col min="15382" max="15618" width="9.140625" style="8"/>
    <col min="15619" max="15625" width="0" style="8" hidden="1" customWidth="1"/>
    <col min="15626" max="15626" width="10.7109375" style="8" customWidth="1"/>
    <col min="15627" max="15627" width="3.7109375" style="8" customWidth="1"/>
    <col min="15628" max="15633" width="10.7109375" style="8" customWidth="1"/>
    <col min="15634" max="15634" width="12.85546875" style="8" customWidth="1"/>
    <col min="15635" max="15637" width="10.7109375" style="8" customWidth="1"/>
    <col min="15638" max="15874" width="9.140625" style="8"/>
    <col min="15875" max="15881" width="0" style="8" hidden="1" customWidth="1"/>
    <col min="15882" max="15882" width="10.7109375" style="8" customWidth="1"/>
    <col min="15883" max="15883" width="3.7109375" style="8" customWidth="1"/>
    <col min="15884" max="15889" width="10.7109375" style="8" customWidth="1"/>
    <col min="15890" max="15890" width="12.85546875" style="8" customWidth="1"/>
    <col min="15891" max="15893" width="10.7109375" style="8" customWidth="1"/>
    <col min="15894" max="16130" width="9.140625" style="8"/>
    <col min="16131" max="16137" width="0" style="8" hidden="1" customWidth="1"/>
    <col min="16138" max="16138" width="10.7109375" style="8" customWidth="1"/>
    <col min="16139" max="16139" width="3.7109375" style="8" customWidth="1"/>
    <col min="16140" max="16145" width="10.7109375" style="8" customWidth="1"/>
    <col min="16146" max="16146" width="12.85546875" style="8" customWidth="1"/>
    <col min="16147" max="16149" width="10.7109375" style="8" customWidth="1"/>
    <col min="16150" max="16384" width="9.140625" style="8"/>
  </cols>
  <sheetData>
    <row r="1" spans="1:26" ht="16.5" x14ac:dyDescent="0.3">
      <c r="I1" s="424"/>
      <c r="J1" s="548"/>
      <c r="K1" s="548"/>
      <c r="L1" s="548"/>
      <c r="M1" s="548"/>
      <c r="N1" s="548"/>
      <c r="O1" s="548"/>
      <c r="P1" s="548"/>
      <c r="Q1" s="548"/>
      <c r="R1" s="548"/>
      <c r="S1" s="548"/>
    </row>
    <row r="2" spans="1:26" ht="16.5" x14ac:dyDescent="0.25">
      <c r="I2" s="424"/>
      <c r="J2" s="549"/>
      <c r="K2" s="549"/>
      <c r="L2" s="550"/>
      <c r="M2" s="551"/>
      <c r="N2" s="552"/>
      <c r="O2" s="553"/>
      <c r="P2" s="553"/>
      <c r="Q2" s="554"/>
      <c r="R2" s="555"/>
      <c r="S2" s="556"/>
      <c r="T2" s="557"/>
      <c r="U2" s="557"/>
      <c r="V2" s="557"/>
      <c r="W2" s="558"/>
      <c r="X2" s="558"/>
      <c r="Y2" s="558"/>
      <c r="Z2" s="558"/>
    </row>
    <row r="3" spans="1:26" ht="16.5" x14ac:dyDescent="0.25">
      <c r="I3" s="424"/>
      <c r="J3" s="167"/>
      <c r="K3" s="167"/>
      <c r="L3" s="559"/>
      <c r="M3" s="559"/>
      <c r="N3" s="559"/>
      <c r="O3" s="505"/>
      <c r="P3" s="505"/>
      <c r="Q3" s="505"/>
      <c r="R3" s="505"/>
      <c r="S3" s="505"/>
      <c r="T3" s="560"/>
      <c r="Y3" s="560"/>
      <c r="Z3" s="560"/>
    </row>
    <row r="4" spans="1:26" ht="16.5" x14ac:dyDescent="0.25">
      <c r="E4" s="561" t="s">
        <v>1092</v>
      </c>
      <c r="F4" s="561" t="s">
        <v>1093</v>
      </c>
      <c r="G4" s="561" t="s">
        <v>1094</v>
      </c>
      <c r="I4" s="424"/>
      <c r="J4" s="562"/>
      <c r="K4" s="562"/>
      <c r="L4" s="563"/>
      <c r="M4" s="564"/>
      <c r="N4" s="564"/>
      <c r="O4" s="565"/>
      <c r="P4" s="565"/>
      <c r="Q4" s="566"/>
      <c r="R4" s="567"/>
      <c r="S4" s="568"/>
      <c r="T4" s="557"/>
      <c r="U4" s="557"/>
      <c r="V4" s="557"/>
      <c r="W4" s="558"/>
      <c r="X4" s="558"/>
      <c r="Y4" s="558"/>
      <c r="Z4" s="558"/>
    </row>
    <row r="5" spans="1:26" ht="18" customHeight="1" x14ac:dyDescent="0.25">
      <c r="A5" s="547" t="s">
        <v>1095</v>
      </c>
      <c r="B5" s="569" t="s">
        <v>1096</v>
      </c>
      <c r="C5" s="547" t="str">
        <f t="shared" ref="C5:C49" si="0">CONCATENATE(A5,"-",B5)</f>
        <v>Construção e Reforma de Edifícios-AC</v>
      </c>
      <c r="E5" s="570">
        <v>0.03</v>
      </c>
      <c r="F5" s="570">
        <v>0.04</v>
      </c>
      <c r="G5" s="570">
        <v>5.5E-2</v>
      </c>
      <c r="I5" s="424"/>
      <c r="J5" s="1347" t="s">
        <v>1097</v>
      </c>
      <c r="K5" s="1348"/>
      <c r="L5" s="1348"/>
      <c r="M5" s="1348"/>
      <c r="N5" s="1348"/>
      <c r="O5" s="1348"/>
      <c r="P5" s="1348"/>
      <c r="Q5" s="1348"/>
      <c r="R5" s="1348"/>
      <c r="S5" s="1349"/>
      <c r="T5" s="571"/>
      <c r="U5" s="572"/>
      <c r="V5" s="572"/>
      <c r="W5" s="572"/>
      <c r="X5" s="572"/>
      <c r="Y5" s="572"/>
      <c r="Z5" s="572"/>
    </row>
    <row r="6" spans="1:26" ht="21" customHeight="1" x14ac:dyDescent="0.25">
      <c r="A6" s="547" t="str">
        <f>A5</f>
        <v>Construção e Reforma de Edifícios</v>
      </c>
      <c r="B6" s="569" t="s">
        <v>1098</v>
      </c>
      <c r="C6" s="547" t="str">
        <f t="shared" si="0"/>
        <v>Construção e Reforma de Edifícios-SG</v>
      </c>
      <c r="E6" s="570">
        <v>8.0000000000000002E-3</v>
      </c>
      <c r="F6" s="570">
        <v>8.0000000000000002E-3</v>
      </c>
      <c r="G6" s="570">
        <v>0.01</v>
      </c>
      <c r="I6" s="424"/>
      <c r="J6" s="573" t="s">
        <v>46</v>
      </c>
      <c r="K6" s="576" t="str">
        <f>ORÇAMENTO!C6</f>
        <v>AMPLIAÇÃO DA CÂMARA MUNICIPAL</v>
      </c>
      <c r="L6" s="574"/>
      <c r="M6" s="575"/>
      <c r="N6" s="575"/>
      <c r="O6" s="576"/>
      <c r="P6" s="576"/>
      <c r="Q6" s="1350" t="s">
        <v>33</v>
      </c>
      <c r="R6" s="1351"/>
      <c r="S6" s="1352"/>
      <c r="T6" s="577"/>
      <c r="U6" s="578"/>
      <c r="V6" s="577"/>
    </row>
    <row r="7" spans="1:26" ht="18" customHeight="1" x14ac:dyDescent="0.25">
      <c r="A7" s="547" t="str">
        <f>A6</f>
        <v>Construção e Reforma de Edifícios</v>
      </c>
      <c r="B7" s="569" t="s">
        <v>1099</v>
      </c>
      <c r="C7" s="547" t="str">
        <f t="shared" si="0"/>
        <v>Construção e Reforma de Edifícios-R</v>
      </c>
      <c r="E7" s="570">
        <v>9.7000000000000003E-3</v>
      </c>
      <c r="F7" s="570">
        <v>1.2699999999999999E-2</v>
      </c>
      <c r="G7" s="570">
        <v>1.2699999999999999E-2</v>
      </c>
      <c r="I7" s="424"/>
      <c r="J7" s="573" t="s">
        <v>47</v>
      </c>
      <c r="K7" s="175" t="str">
        <f>ORÇAMENTO!C7</f>
        <v>SÃO GABRIEL DO OESTE - MS</v>
      </c>
      <c r="L7" s="574"/>
      <c r="M7" s="575"/>
      <c r="N7" s="575"/>
      <c r="O7" s="576"/>
      <c r="P7" s="576"/>
      <c r="Q7" s="1353"/>
      <c r="R7" s="1354"/>
      <c r="S7" s="1355"/>
      <c r="T7" s="579"/>
      <c r="U7" s="546"/>
      <c r="V7" s="580"/>
    </row>
    <row r="8" spans="1:26" ht="18" customHeight="1" x14ac:dyDescent="0.25">
      <c r="A8" s="547" t="str">
        <f>A7</f>
        <v>Construção e Reforma de Edifícios</v>
      </c>
      <c r="B8" s="569" t="s">
        <v>1100</v>
      </c>
      <c r="C8" s="547" t="str">
        <f t="shared" si="0"/>
        <v>Construção e Reforma de Edifícios-DF</v>
      </c>
      <c r="E8" s="570">
        <v>5.8999999999999999E-3</v>
      </c>
      <c r="F8" s="570">
        <v>1.23E-2</v>
      </c>
      <c r="G8" s="570">
        <v>1.3899999999999999E-2</v>
      </c>
      <c r="I8" s="424"/>
      <c r="J8" s="176" t="s">
        <v>48</v>
      </c>
      <c r="K8" s="581" t="str">
        <f>ORÇAMENTO!C8</f>
        <v>AV. JUSCELINO KUBITSCECK, 958, LOT. CAPÃO REDONDO II</v>
      </c>
      <c r="L8" s="582"/>
      <c r="M8" s="583"/>
      <c r="N8" s="583"/>
      <c r="O8" s="584"/>
      <c r="P8" s="584"/>
      <c r="Q8" s="1353"/>
      <c r="R8" s="1354"/>
      <c r="S8" s="1355"/>
      <c r="T8" s="579"/>
      <c r="U8" s="546"/>
      <c r="V8" s="585"/>
    </row>
    <row r="9" spans="1:26" ht="18" customHeight="1" x14ac:dyDescent="0.25">
      <c r="A9" s="547" t="str">
        <f>A8</f>
        <v>Construção e Reforma de Edifícios</v>
      </c>
      <c r="B9" s="569" t="s">
        <v>1021</v>
      </c>
      <c r="C9" s="547" t="str">
        <f t="shared" si="0"/>
        <v>Construção e Reforma de Edifícios-L</v>
      </c>
      <c r="E9" s="570">
        <v>6.1600000000000002E-2</v>
      </c>
      <c r="F9" s="570">
        <v>7.400000000000001E-2</v>
      </c>
      <c r="G9" s="570">
        <v>8.9600000000000013E-2</v>
      </c>
      <c r="I9" s="1328" t="s">
        <v>1101</v>
      </c>
      <c r="J9" s="176" t="s">
        <v>49</v>
      </c>
      <c r="K9" s="675" t="str">
        <f>ORÇAMENTO!C10</f>
        <v>AGESUL(JUNHO/2024) SINAPI (SETEMBRO/2024) SBC (SETEMBRO/2024)</v>
      </c>
      <c r="L9" s="586"/>
      <c r="M9" s="587"/>
      <c r="N9" s="588"/>
      <c r="O9" s="589"/>
      <c r="P9" s="590"/>
      <c r="Q9" s="1356"/>
      <c r="R9" s="1357"/>
      <c r="S9" s="1358"/>
      <c r="T9" s="579"/>
      <c r="U9" s="546"/>
      <c r="V9" s="591"/>
    </row>
    <row r="10" spans="1:26" x14ac:dyDescent="0.25">
      <c r="A10" s="547" t="str">
        <f>A9</f>
        <v>Construção e Reforma de Edifícios</v>
      </c>
      <c r="B10" s="592" t="s">
        <v>1102</v>
      </c>
      <c r="C10" s="547" t="str">
        <f t="shared" si="0"/>
        <v>Construção e Reforma de Edifícios-BDI PAD</v>
      </c>
      <c r="E10" s="570">
        <v>0.2034</v>
      </c>
      <c r="F10" s="570">
        <v>0.22120000000000001</v>
      </c>
      <c r="G10" s="570">
        <v>0.25</v>
      </c>
      <c r="I10" s="1328"/>
      <c r="J10" s="593"/>
      <c r="K10" s="594"/>
      <c r="L10" s="595"/>
      <c r="M10" s="596"/>
      <c r="N10" s="596"/>
      <c r="O10" s="597"/>
      <c r="P10" s="597"/>
      <c r="Q10" s="598"/>
      <c r="R10" s="599"/>
      <c r="S10" s="600"/>
      <c r="T10" s="591"/>
      <c r="U10" s="591"/>
      <c r="V10" s="591"/>
      <c r="W10" s="546"/>
      <c r="X10" s="546"/>
      <c r="Y10" s="546"/>
      <c r="Z10" s="546"/>
    </row>
    <row r="11" spans="1:26" x14ac:dyDescent="0.25">
      <c r="A11" s="547" t="s">
        <v>1103</v>
      </c>
      <c r="B11" s="569" t="s">
        <v>1096</v>
      </c>
      <c r="C11" s="547" t="str">
        <f t="shared" si="0"/>
        <v>Construção de Praças Urbanas, Rodovias, Ferrovias e recapeamento e pavimentação de vias urbanas-AC</v>
      </c>
      <c r="E11" s="570">
        <v>3.7999999999999999E-2</v>
      </c>
      <c r="F11" s="570">
        <v>4.0099999999999997E-2</v>
      </c>
      <c r="G11" s="570">
        <v>4.6699999999999998E-2</v>
      </c>
      <c r="I11" s="1328"/>
      <c r="J11" s="593"/>
      <c r="K11" s="594"/>
      <c r="L11" s="595"/>
      <c r="M11" s="596"/>
      <c r="N11" s="596"/>
      <c r="O11" s="597"/>
      <c r="P11" s="597"/>
      <c r="Q11" s="598"/>
      <c r="R11" s="599"/>
      <c r="S11" s="600"/>
      <c r="T11" s="591"/>
      <c r="U11" s="591"/>
      <c r="V11" s="601"/>
      <c r="W11" s="602"/>
      <c r="X11" s="602"/>
      <c r="Y11" s="602"/>
      <c r="Z11" s="602"/>
    </row>
    <row r="12" spans="1:26" x14ac:dyDescent="0.25">
      <c r="A12" s="547" t="s">
        <v>1103</v>
      </c>
      <c r="B12" s="569" t="s">
        <v>1098</v>
      </c>
      <c r="C12" s="547" t="str">
        <f t="shared" si="0"/>
        <v>Construção de Praças Urbanas, Rodovias, Ferrovias e recapeamento e pavimentação de vias urbanas-SG</v>
      </c>
      <c r="E12" s="570">
        <v>3.2000000000000002E-3</v>
      </c>
      <c r="F12" s="570">
        <v>4.0000000000000001E-3</v>
      </c>
      <c r="G12" s="570">
        <v>7.4000000000000003E-3</v>
      </c>
      <c r="I12" s="1328"/>
      <c r="J12" s="603"/>
      <c r="K12" s="425"/>
      <c r="L12" s="425"/>
      <c r="M12" s="425"/>
      <c r="N12" s="425"/>
      <c r="O12" s="425"/>
      <c r="P12" s="425"/>
      <c r="Q12" s="425"/>
      <c r="R12" s="425"/>
      <c r="S12" s="604"/>
      <c r="T12" s="104"/>
      <c r="U12" s="605"/>
    </row>
    <row r="13" spans="1:26" ht="12.75" customHeight="1" x14ac:dyDescent="0.25">
      <c r="A13" s="547" t="s">
        <v>1103</v>
      </c>
      <c r="B13" s="569" t="s">
        <v>1099</v>
      </c>
      <c r="C13" s="547" t="str">
        <f t="shared" si="0"/>
        <v>Construção de Praças Urbanas, Rodovias, Ferrovias e recapeamento e pavimentação de vias urbanas-R</v>
      </c>
      <c r="E13" s="570">
        <v>5.0000000000000001E-3</v>
      </c>
      <c r="F13" s="570">
        <v>5.6000000000000008E-3</v>
      </c>
      <c r="G13" s="570">
        <v>9.7000000000000003E-3</v>
      </c>
      <c r="I13" s="1328"/>
      <c r="J13" s="1329" t="s">
        <v>1104</v>
      </c>
      <c r="K13" s="1330"/>
      <c r="L13" s="1330"/>
      <c r="M13" s="1330"/>
      <c r="N13" s="1330"/>
      <c r="O13" s="1330"/>
      <c r="P13" s="1330"/>
      <c r="Q13" s="1330"/>
      <c r="R13" s="1331">
        <v>1</v>
      </c>
      <c r="S13" s="1332"/>
      <c r="T13" s="606"/>
      <c r="U13" s="607"/>
    </row>
    <row r="14" spans="1:26" ht="12.75" customHeight="1" x14ac:dyDescent="0.25">
      <c r="A14" s="547" t="s">
        <v>1103</v>
      </c>
      <c r="B14" s="569" t="s">
        <v>1100</v>
      </c>
      <c r="C14" s="547" t="str">
        <f t="shared" si="0"/>
        <v>Construção de Praças Urbanas, Rodovias, Ferrovias e recapeamento e pavimentação de vias urbanas-DF</v>
      </c>
      <c r="E14" s="570">
        <v>1.0200000000000001E-2</v>
      </c>
      <c r="F14" s="570">
        <v>1.11E-2</v>
      </c>
      <c r="G14" s="570">
        <v>1.21E-2</v>
      </c>
      <c r="I14" s="608" t="s">
        <v>1105</v>
      </c>
      <c r="J14" s="1342" t="s">
        <v>1106</v>
      </c>
      <c r="K14" s="1343"/>
      <c r="L14" s="1343"/>
      <c r="M14" s="1343"/>
      <c r="N14" s="1343"/>
      <c r="O14" s="1343"/>
      <c r="P14" s="1343"/>
      <c r="Q14" s="1343"/>
      <c r="R14" s="1331">
        <v>0.05</v>
      </c>
      <c r="S14" s="1332"/>
      <c r="T14" s="606"/>
      <c r="U14" s="607"/>
    </row>
    <row r="15" spans="1:26" x14ac:dyDescent="0.25">
      <c r="A15" s="547" t="s">
        <v>1103</v>
      </c>
      <c r="B15" s="569" t="s">
        <v>1021</v>
      </c>
      <c r="C15" s="547" t="str">
        <f t="shared" si="0"/>
        <v>Construção de Praças Urbanas, Rodovias, Ferrovias e recapeamento e pavimentação de vias urbanas-L</v>
      </c>
      <c r="E15" s="570">
        <v>6.6400000000000001E-2</v>
      </c>
      <c r="F15" s="570">
        <v>7.2999999999999995E-2</v>
      </c>
      <c r="G15" s="570">
        <v>8.6899999999999991E-2</v>
      </c>
      <c r="I15" s="424" t="s">
        <v>1107</v>
      </c>
      <c r="J15" s="609"/>
      <c r="K15" s="610"/>
      <c r="L15" s="610"/>
      <c r="M15" s="610"/>
      <c r="N15" s="610"/>
      <c r="O15" s="610"/>
      <c r="P15" s="610"/>
      <c r="Q15" s="610"/>
      <c r="R15" s="610"/>
      <c r="S15" s="611"/>
      <c r="T15" s="612"/>
      <c r="U15" s="613"/>
    </row>
    <row r="16" spans="1:26" ht="16.5" x14ac:dyDescent="0.3">
      <c r="A16" s="547" t="s">
        <v>1103</v>
      </c>
      <c r="B16" s="592" t="s">
        <v>1102</v>
      </c>
      <c r="C16" s="547" t="str">
        <f t="shared" si="0"/>
        <v>Construção de Praças Urbanas, Rodovias, Ferrovias e recapeamento e pavimentação de vias urbanas-BDI PAD</v>
      </c>
      <c r="E16" s="570">
        <v>0.19600000000000001</v>
      </c>
      <c r="F16" s="570">
        <v>0.2097</v>
      </c>
      <c r="G16" s="570">
        <v>0.24230000000000002</v>
      </c>
      <c r="I16" s="424" t="s">
        <v>1107</v>
      </c>
      <c r="J16" s="614"/>
      <c r="K16" s="548"/>
      <c r="L16" s="548"/>
      <c r="M16" s="548"/>
      <c r="N16" s="548"/>
      <c r="O16" s="548"/>
      <c r="P16" s="548"/>
      <c r="Q16" s="548"/>
      <c r="R16" s="548"/>
      <c r="S16" s="615"/>
      <c r="T16" s="616"/>
    </row>
    <row r="17" spans="1:28" ht="15.75" x14ac:dyDescent="0.25">
      <c r="A17" s="547" t="s">
        <v>1108</v>
      </c>
      <c r="B17" s="569" t="s">
        <v>1096</v>
      </c>
      <c r="C17" s="547" t="str">
        <f t="shared" si="0"/>
        <v>Construção de Redes de Abastecimento de Água, Coleta de Esgoto-AC</v>
      </c>
      <c r="E17" s="570">
        <v>3.4300000000000004E-2</v>
      </c>
      <c r="F17" s="570">
        <v>4.9299999999999997E-2</v>
      </c>
      <c r="G17" s="570">
        <v>6.7099999999999993E-2</v>
      </c>
      <c r="I17" s="424" t="s">
        <v>1107</v>
      </c>
      <c r="J17" s="1344" t="s">
        <v>1109</v>
      </c>
      <c r="K17" s="1345"/>
      <c r="L17" s="1345"/>
      <c r="M17" s="1345"/>
      <c r="N17" s="1345"/>
      <c r="O17" s="1345"/>
      <c r="P17" s="1345"/>
      <c r="Q17" s="1345"/>
      <c r="R17" s="1345"/>
      <c r="S17" s="1346"/>
      <c r="T17" s="617"/>
      <c r="U17" s="618"/>
    </row>
    <row r="18" spans="1:28" ht="16.5" x14ac:dyDescent="0.3">
      <c r="A18" s="547" t="str">
        <f>A17</f>
        <v>Construção de Redes de Abastecimento de Água, Coleta de Esgoto</v>
      </c>
      <c r="B18" s="569" t="s">
        <v>1098</v>
      </c>
      <c r="C18" s="547" t="str">
        <f t="shared" si="0"/>
        <v>Construção de Redes de Abastecimento de Água, Coleta de Esgoto-SG</v>
      </c>
      <c r="E18" s="570">
        <v>2.8000000000000004E-3</v>
      </c>
      <c r="F18" s="570">
        <v>4.8999999999999998E-3</v>
      </c>
      <c r="G18" s="570">
        <v>7.4999999999999997E-3</v>
      </c>
      <c r="I18" s="424" t="s">
        <v>1107</v>
      </c>
      <c r="J18" s="614"/>
      <c r="K18" s="548"/>
      <c r="L18" s="548"/>
      <c r="M18" s="548"/>
      <c r="N18" s="548"/>
      <c r="O18" s="548"/>
      <c r="P18" s="548"/>
      <c r="Q18" s="548"/>
      <c r="R18" s="548"/>
      <c r="S18" s="615"/>
      <c r="T18" s="616"/>
    </row>
    <row r="19" spans="1:28" ht="15.75" x14ac:dyDescent="0.25">
      <c r="A19" s="547" t="str">
        <f>A18</f>
        <v>Construção de Redes de Abastecimento de Água, Coleta de Esgoto</v>
      </c>
      <c r="B19" s="569" t="s">
        <v>1099</v>
      </c>
      <c r="C19" s="547" t="str">
        <f t="shared" si="0"/>
        <v>Construção de Redes de Abastecimento de Água, Coleta de Esgoto-R</v>
      </c>
      <c r="E19" s="570">
        <v>0.01</v>
      </c>
      <c r="F19" s="570">
        <v>1.3899999999999999E-2</v>
      </c>
      <c r="G19" s="570">
        <v>1.7399999999999999E-2</v>
      </c>
      <c r="I19" s="424" t="s">
        <v>1107</v>
      </c>
      <c r="J19" s="1303" t="s">
        <v>1110</v>
      </c>
      <c r="K19" s="1304"/>
      <c r="L19" s="1304"/>
      <c r="M19" s="1304"/>
      <c r="N19" s="1304"/>
      <c r="O19" s="1304"/>
      <c r="P19" s="1304"/>
      <c r="Q19" s="1304"/>
      <c r="R19" s="1304"/>
      <c r="S19" s="1305"/>
      <c r="T19" s="619"/>
      <c r="U19" s="620"/>
      <c r="W19" s="1333" t="s">
        <v>1111</v>
      </c>
      <c r="X19" s="1333"/>
      <c r="Y19" s="1333"/>
      <c r="Z19" s="1333"/>
      <c r="AA19" s="1333"/>
      <c r="AB19" s="1333"/>
    </row>
    <row r="20" spans="1:28" x14ac:dyDescent="0.25">
      <c r="A20" s="547" t="str">
        <f>A19</f>
        <v>Construção de Redes de Abastecimento de Água, Coleta de Esgoto</v>
      </c>
      <c r="B20" s="569" t="s">
        <v>1100</v>
      </c>
      <c r="C20" s="547" t="str">
        <f t="shared" si="0"/>
        <v>Construção de Redes de Abastecimento de Água, Coleta de Esgoto-DF</v>
      </c>
      <c r="E20" s="570">
        <v>9.3999999999999986E-3</v>
      </c>
      <c r="F20" s="570">
        <v>9.8999999999999991E-3</v>
      </c>
      <c r="G20" s="570">
        <v>1.1699999999999999E-2</v>
      </c>
      <c r="I20" s="424" t="s">
        <v>1107</v>
      </c>
      <c r="J20" s="1321" t="s">
        <v>1095</v>
      </c>
      <c r="K20" s="1322"/>
      <c r="L20" s="1322"/>
      <c r="M20" s="1322"/>
      <c r="N20" s="1322"/>
      <c r="O20" s="1322"/>
      <c r="P20" s="1322"/>
      <c r="Q20" s="1322"/>
      <c r="R20" s="1322"/>
      <c r="S20" s="1323"/>
      <c r="T20" s="621"/>
      <c r="U20" s="622"/>
    </row>
    <row r="21" spans="1:28" ht="16.5" x14ac:dyDescent="0.3">
      <c r="A21" s="547" t="str">
        <f>A20</f>
        <v>Construção de Redes de Abastecimento de Água, Coleta de Esgoto</v>
      </c>
      <c r="B21" s="569" t="s">
        <v>1021</v>
      </c>
      <c r="C21" s="547" t="str">
        <f t="shared" si="0"/>
        <v>Construção de Redes de Abastecimento de Água, Coleta de Esgoto-L</v>
      </c>
      <c r="E21" s="570">
        <v>6.7400000000000002E-2</v>
      </c>
      <c r="F21" s="570">
        <v>8.0399999999999985E-2</v>
      </c>
      <c r="G21" s="570">
        <v>9.4E-2</v>
      </c>
      <c r="I21" s="424" t="s">
        <v>1107</v>
      </c>
      <c r="J21" s="623"/>
      <c r="K21" s="548"/>
      <c r="L21" s="548"/>
      <c r="M21" s="548"/>
      <c r="N21" s="548"/>
      <c r="O21" s="548"/>
      <c r="P21" s="548"/>
      <c r="Q21" s="548"/>
      <c r="R21" s="548"/>
      <c r="S21" s="615"/>
      <c r="T21" s="616"/>
    </row>
    <row r="22" spans="1:28" ht="12.75" customHeight="1" x14ac:dyDescent="0.25">
      <c r="A22" s="547" t="str">
        <f>A21</f>
        <v>Construção de Redes de Abastecimento de Água, Coleta de Esgoto</v>
      </c>
      <c r="B22" s="592" t="s">
        <v>1102</v>
      </c>
      <c r="C22" s="547" t="str">
        <f t="shared" si="0"/>
        <v>Construção de Redes de Abastecimento de Água, Coleta de Esgoto-BDI PAD</v>
      </c>
      <c r="E22" s="570">
        <v>0.20760000000000001</v>
      </c>
      <c r="F22" s="570">
        <v>0.24179999999999999</v>
      </c>
      <c r="G22" s="570">
        <v>0.26440000000000002</v>
      </c>
      <c r="I22" s="424" t="s">
        <v>1107</v>
      </c>
      <c r="J22" s="1294" t="s">
        <v>1112</v>
      </c>
      <c r="K22" s="1295"/>
      <c r="L22" s="1295"/>
      <c r="M22" s="1295"/>
      <c r="N22" s="1295"/>
      <c r="O22" s="1295"/>
      <c r="P22" s="1295"/>
      <c r="Q22" s="1295"/>
      <c r="R22" s="1334" t="s">
        <v>1113</v>
      </c>
      <c r="S22" s="1296" t="s">
        <v>1114</v>
      </c>
      <c r="T22" s="624"/>
      <c r="U22" s="625"/>
      <c r="W22" s="1336" t="s">
        <v>1115</v>
      </c>
      <c r="X22" s="1337"/>
      <c r="Y22" s="1338"/>
      <c r="Z22" s="1319" t="s">
        <v>1116</v>
      </c>
      <c r="AA22" s="1319" t="s">
        <v>1117</v>
      </c>
      <c r="AB22" s="1319" t="s">
        <v>1118</v>
      </c>
    </row>
    <row r="23" spans="1:28" ht="12.75" customHeight="1" x14ac:dyDescent="0.25">
      <c r="A23" s="547" t="s">
        <v>1119</v>
      </c>
      <c r="B23" s="569" t="s">
        <v>1096</v>
      </c>
      <c r="C23" s="547" t="str">
        <f t="shared" si="0"/>
        <v>Construção e Manutenção de Estações e Redes de Distribuição de Energia Elétrica-AC</v>
      </c>
      <c r="E23" s="570">
        <v>5.2900000000000003E-2</v>
      </c>
      <c r="F23" s="570">
        <v>5.9200000000000003E-2</v>
      </c>
      <c r="G23" s="570">
        <v>7.9299999999999995E-2</v>
      </c>
      <c r="I23" s="424" t="s">
        <v>1107</v>
      </c>
      <c r="J23" s="1294"/>
      <c r="K23" s="1295"/>
      <c r="L23" s="1295"/>
      <c r="M23" s="1295"/>
      <c r="N23" s="1295"/>
      <c r="O23" s="1295"/>
      <c r="P23" s="1295"/>
      <c r="Q23" s="1295"/>
      <c r="R23" s="1335"/>
      <c r="S23" s="1296"/>
      <c r="T23" s="624"/>
      <c r="U23" s="625"/>
      <c r="W23" s="1339"/>
      <c r="X23" s="1340"/>
      <c r="Y23" s="1341"/>
      <c r="Z23" s="1320"/>
      <c r="AA23" s="1320"/>
      <c r="AB23" s="1320"/>
    </row>
    <row r="24" spans="1:28" ht="15" customHeight="1" x14ac:dyDescent="0.25">
      <c r="A24" s="547" t="str">
        <f>A23</f>
        <v>Construção e Manutenção de Estações e Redes de Distribuição de Energia Elétrica</v>
      </c>
      <c r="B24" s="569" t="s">
        <v>1098</v>
      </c>
      <c r="C24" s="547" t="str">
        <f t="shared" si="0"/>
        <v>Construção e Manutenção de Estações e Redes de Distribuição de Energia Elétrica-SG</v>
      </c>
      <c r="E24" s="570">
        <v>2.5000000000000001E-3</v>
      </c>
      <c r="F24" s="570">
        <v>5.1000000000000004E-3</v>
      </c>
      <c r="G24" s="570">
        <v>5.6000000000000008E-3</v>
      </c>
      <c r="I24" s="424" t="s">
        <v>1107</v>
      </c>
      <c r="J24" s="1287" t="str">
        <f>IF($J$20=$A$90,"Encargos Sociais incidentes sobre a mão de obra","Administração Central")</f>
        <v>Administração Central</v>
      </c>
      <c r="K24" s="1288"/>
      <c r="L24" s="1288"/>
      <c r="M24" s="1288"/>
      <c r="N24" s="1288"/>
      <c r="O24" s="1288"/>
      <c r="P24" s="1288"/>
      <c r="Q24" s="1288"/>
      <c r="R24" s="626" t="str">
        <f>IF($J20=$A$90,"K1","AC")</f>
        <v>AC</v>
      </c>
      <c r="S24" s="627">
        <v>0.03</v>
      </c>
      <c r="T24" s="628"/>
      <c r="U24" s="629"/>
      <c r="W24" s="1316" t="s">
        <v>855</v>
      </c>
      <c r="X24" s="1317"/>
      <c r="Y24" s="1318"/>
      <c r="Z24" s="630">
        <f>VLOOKUP(CONCATENATE(J20,"-",R24),$C$5:$G$80,3,FALSE)</f>
        <v>0.03</v>
      </c>
      <c r="AA24" s="630">
        <f>VLOOKUP(CONCATENATE(J20,"-",R24),$C$5:$G$76,4,FALSE)</f>
        <v>0.04</v>
      </c>
      <c r="AB24" s="630">
        <f>VLOOKUP(CONCATENATE(J20,"-",R24),$C$5:$G$76,5,FALSE)</f>
        <v>5.5E-2</v>
      </c>
    </row>
    <row r="25" spans="1:28" ht="15" customHeight="1" x14ac:dyDescent="0.25">
      <c r="A25" s="547" t="str">
        <f>A24</f>
        <v>Construção e Manutenção de Estações e Redes de Distribuição de Energia Elétrica</v>
      </c>
      <c r="B25" s="569" t="s">
        <v>1099</v>
      </c>
      <c r="C25" s="547" t="str">
        <f t="shared" si="0"/>
        <v>Construção e Manutenção de Estações e Redes de Distribuição de Energia Elétrica-R</v>
      </c>
      <c r="E25" s="570">
        <v>0.01</v>
      </c>
      <c r="F25" s="570">
        <v>1.4800000000000001E-2</v>
      </c>
      <c r="G25" s="570">
        <v>1.9699999999999999E-2</v>
      </c>
      <c r="I25" s="424" t="s">
        <v>1107</v>
      </c>
      <c r="J25" s="1287" t="str">
        <f>IF($J$20=$A$90,"Administração Central da empresa ou consultoria - overhead","Seguro e Garantia")</f>
        <v>Seguro e Garantia</v>
      </c>
      <c r="K25" s="1288"/>
      <c r="L25" s="1288"/>
      <c r="M25" s="1288"/>
      <c r="N25" s="1288"/>
      <c r="O25" s="1288"/>
      <c r="P25" s="1288"/>
      <c r="Q25" s="1288"/>
      <c r="R25" s="626" t="str">
        <f>IF($J20=$A$90,"K2","SG")</f>
        <v>SG</v>
      </c>
      <c r="S25" s="627">
        <v>8.0000000000000002E-3</v>
      </c>
      <c r="T25" s="628"/>
      <c r="U25" s="629"/>
      <c r="W25" s="1316" t="s">
        <v>855</v>
      </c>
      <c r="X25" s="1317"/>
      <c r="Y25" s="1318"/>
      <c r="Z25" s="630">
        <f>VLOOKUP(CONCATENATE(J20,"-",R25),$C$5:$G$80,3,FALSE)</f>
        <v>8.0000000000000002E-3</v>
      </c>
      <c r="AA25" s="630">
        <f>VLOOKUP(CONCATENATE(J20,"-",R25),$C$5:$G$76,4,FALSE)</f>
        <v>8.0000000000000002E-3</v>
      </c>
      <c r="AB25" s="630">
        <f>VLOOKUP(CONCATENATE(J20,"-",R25),$C$5:$G$76,5,FALSE)</f>
        <v>0.01</v>
      </c>
    </row>
    <row r="26" spans="1:28" ht="15" customHeight="1" x14ac:dyDescent="0.25">
      <c r="A26" s="547" t="str">
        <f>A25</f>
        <v>Construção e Manutenção de Estações e Redes de Distribuição de Energia Elétrica</v>
      </c>
      <c r="B26" s="569" t="s">
        <v>1100</v>
      </c>
      <c r="C26" s="547" t="str">
        <f t="shared" si="0"/>
        <v>Construção e Manutenção de Estações e Redes de Distribuição de Energia Elétrica-DF</v>
      </c>
      <c r="E26" s="570">
        <v>1.01E-2</v>
      </c>
      <c r="F26" s="570">
        <v>1.0700000000000001E-2</v>
      </c>
      <c r="G26" s="570">
        <v>1.11E-2</v>
      </c>
      <c r="I26" s="424" t="s">
        <v>1107</v>
      </c>
      <c r="J26" s="1287" t="str">
        <f>IF($J$20=$A$90,"","Risco")</f>
        <v>Risco</v>
      </c>
      <c r="K26" s="1288"/>
      <c r="L26" s="1288"/>
      <c r="M26" s="1288"/>
      <c r="N26" s="1288"/>
      <c r="O26" s="1288"/>
      <c r="P26" s="1288"/>
      <c r="Q26" s="1288"/>
      <c r="R26" s="626" t="str">
        <f>IF($J20=$A$90,"","R")</f>
        <v>R</v>
      </c>
      <c r="S26" s="627">
        <v>9.7000000000000003E-3</v>
      </c>
      <c r="T26" s="628"/>
      <c r="U26" s="629"/>
      <c r="W26" s="1316" t="s">
        <v>855</v>
      </c>
      <c r="X26" s="1317"/>
      <c r="Y26" s="1318"/>
      <c r="Z26" s="630">
        <f>VLOOKUP(CONCATENATE(J20,"-",R26),$C$4:$G$75,3,FALSE)</f>
        <v>9.7000000000000003E-3</v>
      </c>
      <c r="AA26" s="630">
        <f>VLOOKUP(CONCATENATE(J20,"-",R26),$C$5:$G$76,4,FALSE)</f>
        <v>1.2699999999999999E-2</v>
      </c>
      <c r="AB26" s="630">
        <f>VLOOKUP(CONCATENATE(J20,"-",R26),$C$5:$G$76,5,FALSE)</f>
        <v>1.2699999999999999E-2</v>
      </c>
    </row>
    <row r="27" spans="1:28" ht="15" customHeight="1" x14ac:dyDescent="0.25">
      <c r="A27" s="547" t="str">
        <f>A26</f>
        <v>Construção e Manutenção de Estações e Redes de Distribuição de Energia Elétrica</v>
      </c>
      <c r="B27" s="569" t="s">
        <v>1021</v>
      </c>
      <c r="C27" s="547" t="str">
        <f t="shared" si="0"/>
        <v>Construção e Manutenção de Estações e Redes de Distribuição de Energia Elétrica-L</v>
      </c>
      <c r="E27" s="570">
        <v>0.08</v>
      </c>
      <c r="F27" s="570">
        <v>8.3100000000000007E-2</v>
      </c>
      <c r="G27" s="570">
        <v>9.5100000000000004E-2</v>
      </c>
      <c r="I27" s="424" t="s">
        <v>1107</v>
      </c>
      <c r="J27" s="1324" t="str">
        <f>IF($J$20=$A$90,"","Despesas Financeiras")</f>
        <v>Despesas Financeiras</v>
      </c>
      <c r="K27" s="1325"/>
      <c r="L27" s="1325"/>
      <c r="M27" s="1325"/>
      <c r="N27" s="1325"/>
      <c r="O27" s="1325"/>
      <c r="P27" s="1325"/>
      <c r="Q27" s="1325"/>
      <c r="R27" s="631" t="str">
        <f>IF($J20=$A$90,"","DF")</f>
        <v>DF</v>
      </c>
      <c r="S27" s="632">
        <v>5.8999999999999999E-3</v>
      </c>
      <c r="T27" s="628"/>
      <c r="U27" s="629"/>
      <c r="W27" s="1316" t="s">
        <v>855</v>
      </c>
      <c r="X27" s="1317"/>
      <c r="Y27" s="1318"/>
      <c r="Z27" s="630">
        <f>VLOOKUP(CONCATENATE(J20,"-",R27),$C$5:$G$76,3,FALSE)</f>
        <v>5.8999999999999999E-3</v>
      </c>
      <c r="AA27" s="630">
        <f>VLOOKUP(CONCATENATE(J20,"-",R27),$C$5:$G$76,4,FALSE)</f>
        <v>1.23E-2</v>
      </c>
      <c r="AB27" s="630">
        <f>VLOOKUP(CONCATENATE(J20,"-",R27),$C$5:$G$76,5,FALSE)</f>
        <v>1.3899999999999999E-2</v>
      </c>
    </row>
    <row r="28" spans="1:28" ht="15" customHeight="1" x14ac:dyDescent="0.25">
      <c r="A28" s="547" t="str">
        <f>A27</f>
        <v>Construção e Manutenção de Estações e Redes de Distribuição de Energia Elétrica</v>
      </c>
      <c r="B28" s="592" t="s">
        <v>1102</v>
      </c>
      <c r="C28" s="547" t="str">
        <f t="shared" si="0"/>
        <v>Construção e Manutenção de Estações e Redes de Distribuição de Energia Elétrica-BDI PAD</v>
      </c>
      <c r="E28" s="570">
        <v>0.24</v>
      </c>
      <c r="F28" s="570">
        <v>0.25840000000000002</v>
      </c>
      <c r="G28" s="570">
        <v>0.27860000000000001</v>
      </c>
      <c r="I28" s="424" t="s">
        <v>1107</v>
      </c>
      <c r="J28" s="1326" t="str">
        <f>IF($J$20=$A$90,"Margem bruta da empresa de consultoria","Lucro")</f>
        <v>Lucro</v>
      </c>
      <c r="K28" s="1327"/>
      <c r="L28" s="1327"/>
      <c r="M28" s="1327"/>
      <c r="N28" s="1327"/>
      <c r="O28" s="1327"/>
      <c r="P28" s="1327"/>
      <c r="Q28" s="1327"/>
      <c r="R28" s="633" t="str">
        <f>IF($J20=$A$90,"K3","L")</f>
        <v>L</v>
      </c>
      <c r="S28" s="634">
        <v>6.1600000000000002E-2</v>
      </c>
      <c r="T28" s="628"/>
      <c r="U28" s="629"/>
      <c r="W28" s="1316" t="s">
        <v>855</v>
      </c>
      <c r="X28" s="1317"/>
      <c r="Y28" s="1318"/>
      <c r="Z28" s="630">
        <f>VLOOKUP(CONCATENATE(J20,"-",R28),$C$9:$G$80,3,FALSE)</f>
        <v>6.1600000000000002E-2</v>
      </c>
      <c r="AA28" s="630">
        <f>VLOOKUP(CONCATENATE(J20,"-",R28),$C$9:$G$80,4,FALSE)</f>
        <v>7.400000000000001E-2</v>
      </c>
      <c r="AB28" s="630">
        <f>VLOOKUP(CONCATENATE(J20,"-",R28),$C$9:$G$80,5,FALSE)</f>
        <v>8.9600000000000013E-2</v>
      </c>
    </row>
    <row r="29" spans="1:28" ht="15" customHeight="1" x14ac:dyDescent="0.25">
      <c r="A29" s="547" t="s">
        <v>1120</v>
      </c>
      <c r="B29" s="569" t="s">
        <v>1096</v>
      </c>
      <c r="C29" s="547" t="str">
        <f t="shared" si="0"/>
        <v>Obras Portuárias, Marítimas e Fluviais-AC</v>
      </c>
      <c r="E29" s="570">
        <v>0.04</v>
      </c>
      <c r="F29" s="570">
        <v>5.5199999999999999E-2</v>
      </c>
      <c r="G29" s="570">
        <v>7.85E-2</v>
      </c>
      <c r="I29" s="424" t="s">
        <v>1107</v>
      </c>
      <c r="J29" s="1287" t="s">
        <v>1121</v>
      </c>
      <c r="K29" s="1288"/>
      <c r="L29" s="1288"/>
      <c r="M29" s="1288"/>
      <c r="N29" s="1288"/>
      <c r="O29" s="1288"/>
      <c r="P29" s="1288"/>
      <c r="Q29" s="1288"/>
      <c r="R29" s="626" t="s">
        <v>1122</v>
      </c>
      <c r="S29" s="627">
        <v>3.6499999999999998E-2</v>
      </c>
      <c r="T29" s="628"/>
      <c r="U29" s="629"/>
      <c r="W29" s="1316" t="s">
        <v>855</v>
      </c>
      <c r="X29" s="1317"/>
      <c r="Y29" s="1318"/>
      <c r="Z29" s="630">
        <v>3.6499999999999998E-2</v>
      </c>
      <c r="AA29" s="630">
        <v>3.6499999999999998E-2</v>
      </c>
      <c r="AB29" s="630">
        <v>3.6499999999999998E-2</v>
      </c>
    </row>
    <row r="30" spans="1:28" ht="15" customHeight="1" x14ac:dyDescent="0.25">
      <c r="A30" s="547" t="str">
        <f>A29</f>
        <v>Obras Portuárias, Marítimas e Fluviais</v>
      </c>
      <c r="B30" s="569" t="s">
        <v>1098</v>
      </c>
      <c r="C30" s="547" t="str">
        <f t="shared" si="0"/>
        <v>Obras Portuárias, Marítimas e Fluviais-SG</v>
      </c>
      <c r="E30" s="570">
        <v>8.1000000000000013E-3</v>
      </c>
      <c r="F30" s="570">
        <v>1.2199999999999999E-2</v>
      </c>
      <c r="G30" s="570">
        <v>1.9900000000000001E-2</v>
      </c>
      <c r="I30" s="424" t="s">
        <v>1107</v>
      </c>
      <c r="J30" s="1287" t="s">
        <v>1123</v>
      </c>
      <c r="K30" s="1288"/>
      <c r="L30" s="1288"/>
      <c r="M30" s="1288"/>
      <c r="N30" s="1288"/>
      <c r="O30" s="1288"/>
      <c r="P30" s="1288"/>
      <c r="Q30" s="1288"/>
      <c r="R30" s="626" t="s">
        <v>1124</v>
      </c>
      <c r="S30" s="635">
        <f ca="1">IF(AND($J20&lt;&gt;$A$89,COUNTA(OFFSET(S23,1,0,6))&gt;0),$R$14*$R$13,0)</f>
        <v>0.05</v>
      </c>
      <c r="T30" s="636"/>
      <c r="U30" s="637"/>
      <c r="W30" s="1316" t="s">
        <v>855</v>
      </c>
      <c r="X30" s="1317"/>
      <c r="Y30" s="1318"/>
      <c r="Z30" s="630">
        <v>0</v>
      </c>
      <c r="AA30" s="630">
        <v>2.5000000000000001E-2</v>
      </c>
      <c r="AB30" s="630">
        <v>0.05</v>
      </c>
    </row>
    <row r="31" spans="1:28" ht="15" customHeight="1" x14ac:dyDescent="0.25">
      <c r="A31" s="547" t="str">
        <f>A30</f>
        <v>Obras Portuárias, Marítimas e Fluviais</v>
      </c>
      <c r="B31" s="569" t="s">
        <v>1099</v>
      </c>
      <c r="C31" s="547" t="str">
        <f t="shared" si="0"/>
        <v>Obras Portuárias, Marítimas e Fluviais-R</v>
      </c>
      <c r="E31" s="570">
        <v>1.46E-2</v>
      </c>
      <c r="F31" s="570">
        <v>2.3199999999999998E-2</v>
      </c>
      <c r="G31" s="570">
        <v>3.1600000000000003E-2</v>
      </c>
      <c r="I31" s="424" t="s">
        <v>1107</v>
      </c>
      <c r="J31" s="1287" t="s">
        <v>1125</v>
      </c>
      <c r="K31" s="1288"/>
      <c r="L31" s="1288"/>
      <c r="M31" s="1288"/>
      <c r="N31" s="1288"/>
      <c r="O31" s="1288"/>
      <c r="P31" s="1288"/>
      <c r="Q31" s="1288"/>
      <c r="R31" s="626" t="s">
        <v>23</v>
      </c>
      <c r="S31" s="635">
        <f ca="1">IF(W19&lt;&gt;"Desonerado",0,IF(AND($J20&lt;&gt;$A$89,COUNTA(OFFSET(S23,1,0,6))&gt;0),4.5%,0%))</f>
        <v>0</v>
      </c>
      <c r="T31" s="636"/>
      <c r="U31" s="637"/>
      <c r="W31" s="1316" t="s">
        <v>855</v>
      </c>
      <c r="X31" s="1317"/>
      <c r="Y31" s="1318"/>
      <c r="Z31" s="638">
        <v>0</v>
      </c>
      <c r="AA31" s="638">
        <v>4.4999999999999998E-2</v>
      </c>
      <c r="AB31" s="638">
        <v>4.4999999999999998E-2</v>
      </c>
    </row>
    <row r="32" spans="1:28" ht="15" customHeight="1" x14ac:dyDescent="0.25">
      <c r="A32" s="547" t="str">
        <f>A31</f>
        <v>Obras Portuárias, Marítimas e Fluviais</v>
      </c>
      <c r="B32" s="569" t="s">
        <v>1100</v>
      </c>
      <c r="C32" s="547" t="str">
        <f t="shared" si="0"/>
        <v>Obras Portuárias, Marítimas e Fluviais-DF</v>
      </c>
      <c r="E32" s="570">
        <v>9.3999999999999986E-3</v>
      </c>
      <c r="F32" s="570">
        <v>1.0200000000000001E-2</v>
      </c>
      <c r="G32" s="570">
        <v>1.3300000000000001E-2</v>
      </c>
      <c r="I32" s="424" t="s">
        <v>1107</v>
      </c>
      <c r="J32" s="1309" t="s">
        <v>1126</v>
      </c>
      <c r="K32" s="1310"/>
      <c r="L32" s="1310"/>
      <c r="M32" s="1310"/>
      <c r="N32" s="1310"/>
      <c r="O32" s="1310"/>
      <c r="P32" s="1310"/>
      <c r="Q32" s="1310"/>
      <c r="R32" s="639" t="s">
        <v>1102</v>
      </c>
      <c r="S32" s="640">
        <f ca="1">IF($J20=$A$89,0,ROUND((((1+S24+S25+S26)*(1+S27)*(1+S28)/(1-(S29+S30)))-1),4))</f>
        <v>0.22470000000000001</v>
      </c>
      <c r="T32" s="636"/>
      <c r="U32" s="637"/>
      <c r="W32" s="1311" t="str">
        <f ca="1">IF(OR($J$20=$A$90,$J$20=$A$89,AND(S32&gt;=Z32,S32&lt;=AB32)),"OK","FORA DO INTERVALO")</f>
        <v>OK</v>
      </c>
      <c r="X32" s="1312"/>
      <c r="Y32" s="1313"/>
      <c r="Z32" s="630">
        <f>IF($J20=$A$89,0,VLOOKUP(CONCATENATE($J20,"-",$R32),$C$9:$G$80,3,FALSE))</f>
        <v>0.2034</v>
      </c>
      <c r="AA32" s="630">
        <f>IF($J20=$A$89,0,VLOOKUP(CONCATENATE($J20,"-",$R32),$C$9:$G$80,4,FALSE))</f>
        <v>0.22120000000000001</v>
      </c>
      <c r="AB32" s="630">
        <f>IF($J20=$A$89,0,VLOOKUP(CONCATENATE($J20,"-",$R32),$C$9:$G$80,5,FALSE))</f>
        <v>0.25</v>
      </c>
    </row>
    <row r="33" spans="1:21" ht="15.75" x14ac:dyDescent="0.25">
      <c r="A33" s="547" t="e">
        <f>#REF!</f>
        <v>#REF!</v>
      </c>
      <c r="B33" s="592" t="s">
        <v>1102</v>
      </c>
      <c r="C33" s="547" t="e">
        <f t="shared" si="0"/>
        <v>#REF!</v>
      </c>
      <c r="E33" s="570">
        <v>0.22800000000000001</v>
      </c>
      <c r="F33" s="570">
        <v>0.27479999999999999</v>
      </c>
      <c r="G33" s="570">
        <v>0.3095</v>
      </c>
      <c r="I33" s="424" t="s">
        <v>1107</v>
      </c>
      <c r="J33" s="1314" t="s">
        <v>1127</v>
      </c>
      <c r="K33" s="1315"/>
      <c r="L33" s="1315"/>
      <c r="M33" s="1315"/>
      <c r="N33" s="1315"/>
      <c r="O33" s="1315"/>
      <c r="P33" s="1315"/>
      <c r="Q33" s="1315"/>
      <c r="R33" s="641" t="s">
        <v>1128</v>
      </c>
      <c r="S33" s="642">
        <f ca="1">IF($J20=$A$90,0,ROUND((((1+S24+S25+S26)*(1+S27)*(1+S28)/(1-(S29+S30+S31)))-1),4))</f>
        <v>0.22470000000000001</v>
      </c>
      <c r="T33" s="616"/>
    </row>
    <row r="34" spans="1:21" ht="15.75" x14ac:dyDescent="0.25">
      <c r="A34" s="547" t="s">
        <v>1129</v>
      </c>
      <c r="B34" s="569" t="s">
        <v>1096</v>
      </c>
      <c r="C34" s="547" t="str">
        <f t="shared" si="0"/>
        <v>Fornecimento de Materiais e Equipamentos (aquisição indireta - em conjunto com licitação de obras)-AC</v>
      </c>
      <c r="E34" s="570">
        <v>1.4999999999999999E-2</v>
      </c>
      <c r="F34" s="570">
        <v>3.4500000000000003E-2</v>
      </c>
      <c r="G34" s="570">
        <v>4.4900000000000002E-2</v>
      </c>
      <c r="I34" s="424" t="s">
        <v>1107</v>
      </c>
      <c r="J34" s="643" t="str">
        <f ca="1">IF(W32&lt;&gt;"ok","X","")</f>
        <v/>
      </c>
      <c r="K34" s="1285" t="str">
        <f ca="1">IF(W32&lt;&gt;"ok","Anexo: Relatório Técnico Circunstanciado justificando a adoção do percentual de cada parcela do BDI.","")</f>
        <v/>
      </c>
      <c r="L34" s="1285"/>
      <c r="M34" s="1285"/>
      <c r="N34" s="1285"/>
      <c r="O34" s="1285"/>
      <c r="P34" s="1285"/>
      <c r="Q34" s="1285"/>
      <c r="R34" s="1285"/>
      <c r="S34" s="1286"/>
      <c r="T34" s="644"/>
      <c r="U34" s="645"/>
    </row>
    <row r="35" spans="1:21" ht="16.5" x14ac:dyDescent="0.3">
      <c r="A35" s="547" t="str">
        <f>A34</f>
        <v>Fornecimento de Materiais e Equipamentos (aquisição indireta - em conjunto com licitação de obras)</v>
      </c>
      <c r="B35" s="569" t="s">
        <v>1098</v>
      </c>
      <c r="C35" s="547" t="str">
        <f t="shared" si="0"/>
        <v>Fornecimento de Materiais e Equipamentos (aquisição indireta - em conjunto com licitação de obras)-SG</v>
      </c>
      <c r="E35" s="570">
        <v>3.0000000000000001E-3</v>
      </c>
      <c r="F35" s="570">
        <v>4.7999999999999996E-3</v>
      </c>
      <c r="G35" s="570">
        <v>8.199999999999999E-3</v>
      </c>
      <c r="I35" s="424" t="s">
        <v>1107</v>
      </c>
      <c r="J35" s="623"/>
      <c r="K35" s="548"/>
      <c r="L35" s="548"/>
      <c r="M35" s="548"/>
      <c r="N35" s="548"/>
      <c r="O35" s="548"/>
      <c r="P35" s="548"/>
      <c r="Q35" s="548"/>
      <c r="R35" s="548"/>
      <c r="S35" s="615"/>
      <c r="T35" s="616"/>
    </row>
    <row r="36" spans="1:21" ht="16.5" x14ac:dyDescent="0.25">
      <c r="A36" s="547" t="str">
        <f>A35</f>
        <v>Fornecimento de Materiais e Equipamentos (aquisição indireta - em conjunto com licitação de obras)</v>
      </c>
      <c r="B36" s="569" t="s">
        <v>1099</v>
      </c>
      <c r="C36" s="547" t="str">
        <f t="shared" si="0"/>
        <v>Fornecimento de Materiais e Equipamentos (aquisição indireta - em conjunto com licitação de obras)-R</v>
      </c>
      <c r="E36" s="570">
        <v>5.6000000000000008E-3</v>
      </c>
      <c r="F36" s="570">
        <v>8.5000000000000006E-3</v>
      </c>
      <c r="G36" s="570">
        <v>8.8999999999999999E-3</v>
      </c>
      <c r="I36" s="424" t="s">
        <v>1107</v>
      </c>
      <c r="J36" s="1275" t="s">
        <v>1130</v>
      </c>
      <c r="K36" s="1276"/>
      <c r="L36" s="1276"/>
      <c r="M36" s="1276"/>
      <c r="N36" s="1276"/>
      <c r="O36" s="1276"/>
      <c r="P36" s="1276"/>
      <c r="Q36" s="1276"/>
      <c r="R36" s="1276"/>
      <c r="S36" s="1277"/>
      <c r="T36" s="646"/>
      <c r="U36" s="647"/>
    </row>
    <row r="37" spans="1:21" ht="16.5" x14ac:dyDescent="0.25">
      <c r="A37" s="547" t="str">
        <f>A36</f>
        <v>Fornecimento de Materiais e Equipamentos (aquisição indireta - em conjunto com licitação de obras)</v>
      </c>
      <c r="B37" s="569" t="s">
        <v>1100</v>
      </c>
      <c r="C37" s="547" t="str">
        <f t="shared" si="0"/>
        <v>Fornecimento de Materiais e Equipamentos (aquisição indireta - em conjunto com licitação de obras)-DF</v>
      </c>
      <c r="E37" s="570">
        <v>8.5000000000000006E-3</v>
      </c>
      <c r="F37" s="570">
        <v>8.5000000000000006E-3</v>
      </c>
      <c r="G37" s="570">
        <v>1.11E-2</v>
      </c>
      <c r="I37" s="424" t="s">
        <v>1107</v>
      </c>
      <c r="J37" s="648"/>
      <c r="K37" s="649"/>
      <c r="L37" s="649"/>
      <c r="M37" s="1278" t="s">
        <v>1131</v>
      </c>
      <c r="N37" s="1279" t="str">
        <f>IF($J20=$A$90,"(1+K1+K2)*(1+K3)","(1+AC + S + R + G)*(1 + DF)*(1+L)")</f>
        <v>(1+AC + S + R + G)*(1 + DF)*(1+L)</v>
      </c>
      <c r="O37" s="1279"/>
      <c r="P37" s="1279"/>
      <c r="Q37" s="1280" t="s">
        <v>1132</v>
      </c>
      <c r="R37" s="649"/>
      <c r="S37" s="652"/>
      <c r="T37" s="653"/>
      <c r="U37" s="654"/>
    </row>
    <row r="38" spans="1:21" ht="16.5" x14ac:dyDescent="0.25">
      <c r="A38" s="547" t="str">
        <f>A37</f>
        <v>Fornecimento de Materiais e Equipamentos (aquisição indireta - em conjunto com licitação de obras)</v>
      </c>
      <c r="B38" s="569" t="s">
        <v>1021</v>
      </c>
      <c r="C38" s="547" t="str">
        <f t="shared" si="0"/>
        <v>Fornecimento de Materiais e Equipamentos (aquisição indireta - em conjunto com licitação de obras)-L</v>
      </c>
      <c r="E38" s="570">
        <v>3.5000000000000003E-2</v>
      </c>
      <c r="F38" s="570">
        <v>5.1100000000000007E-2</v>
      </c>
      <c r="G38" s="570">
        <v>6.2199999999999998E-2</v>
      </c>
      <c r="I38" s="424" t="s">
        <v>1107</v>
      </c>
      <c r="J38" s="648"/>
      <c r="K38" s="649"/>
      <c r="L38" s="649"/>
      <c r="M38" s="1278"/>
      <c r="N38" s="1281" t="s">
        <v>1133</v>
      </c>
      <c r="O38" s="1281"/>
      <c r="P38" s="1281"/>
      <c r="Q38" s="1280"/>
      <c r="R38" s="649"/>
      <c r="S38" s="652"/>
      <c r="T38" s="653"/>
      <c r="U38" s="654"/>
    </row>
    <row r="39" spans="1:21" ht="15" customHeight="1" x14ac:dyDescent="0.25">
      <c r="A39" s="547" t="str">
        <f>A38</f>
        <v>Fornecimento de Materiais e Equipamentos (aquisição indireta - em conjunto com licitação de obras)</v>
      </c>
      <c r="B39" s="592" t="s">
        <v>1102</v>
      </c>
      <c r="C39" s="547" t="str">
        <f t="shared" si="0"/>
        <v>Fornecimento de Materiais e Equipamentos (aquisição indireta - em conjunto com licitação de obras)-BDI PAD</v>
      </c>
      <c r="E39" s="570">
        <v>0.111</v>
      </c>
      <c r="F39" s="570">
        <v>0.14019999999999999</v>
      </c>
      <c r="G39" s="570">
        <v>0.16800000000000001</v>
      </c>
      <c r="I39" s="424" t="s">
        <v>1107</v>
      </c>
      <c r="J39" s="656"/>
      <c r="K39" s="657"/>
      <c r="L39" s="657"/>
      <c r="M39" s="657"/>
      <c r="N39" s="657"/>
      <c r="O39" s="657"/>
      <c r="P39" s="657"/>
      <c r="Q39" s="657"/>
      <c r="R39" s="657"/>
      <c r="S39" s="658"/>
      <c r="T39" s="659"/>
      <c r="U39" s="660"/>
    </row>
    <row r="40" spans="1:21" ht="50.1" customHeight="1" x14ac:dyDescent="0.25">
      <c r="A40" s="547" t="s">
        <v>1134</v>
      </c>
      <c r="B40" s="592" t="s">
        <v>1096</v>
      </c>
      <c r="C40" s="547" t="str">
        <f t="shared" si="0"/>
        <v>Fornecimento de Materiais e Equipamentos (aquisição direta)-AC</v>
      </c>
      <c r="E40" s="570" t="s">
        <v>855</v>
      </c>
      <c r="F40" s="570" t="s">
        <v>855</v>
      </c>
      <c r="G40" s="570" t="s">
        <v>855</v>
      </c>
      <c r="I40" s="424" t="s">
        <v>1107</v>
      </c>
      <c r="J40" s="1282" t="str">
        <f>CONCATENATE("Declaro para os devidos fins que, conforme legislação tributária municipal, a base de cálculo deste tipo de obra corresponde à ",$R$13*100,"%, com a respectiva alíquota de ",$R$14*100,"%.")</f>
        <v>Declaro para os devidos fins que, conforme legislação tributária municipal, a base de cálculo deste tipo de obra corresponde à 100%, com a respectiva alíquota de 5%.</v>
      </c>
      <c r="K40" s="1283"/>
      <c r="L40" s="1283"/>
      <c r="M40" s="1283"/>
      <c r="N40" s="1283"/>
      <c r="O40" s="1283"/>
      <c r="P40" s="1283"/>
      <c r="Q40" s="1283"/>
      <c r="R40" s="1283"/>
      <c r="S40" s="1284"/>
      <c r="T40" s="661"/>
      <c r="U40" s="662"/>
    </row>
    <row r="41" spans="1:21" ht="16.5" x14ac:dyDescent="0.3">
      <c r="A41" s="547" t="s">
        <v>1134</v>
      </c>
      <c r="B41" s="592" t="s">
        <v>1098</v>
      </c>
      <c r="C41" s="547" t="str">
        <f t="shared" si="0"/>
        <v>Fornecimento de Materiais e Equipamentos (aquisição direta)-SG</v>
      </c>
      <c r="E41" s="570" t="s">
        <v>855</v>
      </c>
      <c r="F41" s="570" t="s">
        <v>855</v>
      </c>
      <c r="G41" s="570" t="s">
        <v>855</v>
      </c>
      <c r="I41" s="424" t="s">
        <v>1107</v>
      </c>
      <c r="J41" s="623"/>
      <c r="K41" s="548"/>
      <c r="L41" s="548"/>
      <c r="M41" s="548"/>
      <c r="N41" s="548"/>
      <c r="O41" s="548"/>
      <c r="P41" s="548"/>
      <c r="Q41" s="548"/>
      <c r="R41" s="548"/>
      <c r="S41" s="615"/>
      <c r="T41" s="616"/>
    </row>
    <row r="42" spans="1:21" ht="16.5" x14ac:dyDescent="0.3">
      <c r="A42" s="547" t="s">
        <v>1134</v>
      </c>
      <c r="B42" s="592" t="s">
        <v>1021</v>
      </c>
      <c r="C42" s="547" t="str">
        <f t="shared" si="0"/>
        <v>Fornecimento de Materiais e Equipamentos (aquisição direta)-L</v>
      </c>
      <c r="E42" s="570" t="s">
        <v>855</v>
      </c>
      <c r="F42" s="570" t="s">
        <v>855</v>
      </c>
      <c r="G42" s="570" t="s">
        <v>855</v>
      </c>
      <c r="I42" s="424" t="s">
        <v>1107</v>
      </c>
      <c r="J42" s="623" t="s">
        <v>1135</v>
      </c>
      <c r="K42" s="548"/>
      <c r="L42" s="548"/>
      <c r="M42" s="548"/>
      <c r="N42" s="548"/>
      <c r="O42" s="548"/>
      <c r="P42" s="548"/>
      <c r="Q42" s="548"/>
      <c r="R42" s="548"/>
      <c r="S42" s="615"/>
      <c r="T42" s="616"/>
    </row>
    <row r="43" spans="1:21" ht="99.95" customHeight="1" x14ac:dyDescent="0.25">
      <c r="A43" s="547" t="s">
        <v>1134</v>
      </c>
      <c r="B43" s="592" t="s">
        <v>1102</v>
      </c>
      <c r="C43" s="547" t="str">
        <f t="shared" si="0"/>
        <v>Fornecimento de Materiais e Equipamentos (aquisição direta)-BDI PAD</v>
      </c>
      <c r="E43" s="570" t="s">
        <v>855</v>
      </c>
      <c r="F43" s="570" t="s">
        <v>855</v>
      </c>
      <c r="G43" s="570" t="s">
        <v>855</v>
      </c>
      <c r="I43" s="424" t="s">
        <v>1107</v>
      </c>
      <c r="J43" s="1297"/>
      <c r="K43" s="1298"/>
      <c r="L43" s="1298"/>
      <c r="M43" s="1298"/>
      <c r="N43" s="1298"/>
      <c r="O43" s="1298"/>
      <c r="P43" s="1298"/>
      <c r="Q43" s="1298"/>
      <c r="R43" s="1298"/>
      <c r="S43" s="1299"/>
      <c r="T43" s="663"/>
      <c r="U43" s="664"/>
    </row>
    <row r="44" spans="1:21" ht="16.5" x14ac:dyDescent="0.3">
      <c r="A44" s="547" t="s">
        <v>1136</v>
      </c>
      <c r="B44" s="569" t="s">
        <v>1137</v>
      </c>
      <c r="C44" s="547" t="str">
        <f t="shared" si="0"/>
        <v>Estudos e Projetos, Planos e Gerenciamento e outros correlatos-K1</v>
      </c>
      <c r="E44" s="570" t="s">
        <v>855</v>
      </c>
      <c r="F44" s="570" t="s">
        <v>855</v>
      </c>
      <c r="G44" s="570" t="s">
        <v>855</v>
      </c>
      <c r="I44" s="424" t="s">
        <v>1107</v>
      </c>
      <c r="J44" s="548"/>
      <c r="K44" s="548"/>
      <c r="L44" s="548"/>
      <c r="M44" s="548"/>
      <c r="N44" s="548"/>
      <c r="O44" s="548"/>
      <c r="P44" s="548"/>
      <c r="Q44" s="548"/>
      <c r="R44" s="548"/>
      <c r="S44" s="548"/>
      <c r="T44" s="616"/>
    </row>
    <row r="45" spans="1:21" ht="16.5" x14ac:dyDescent="0.3">
      <c r="A45" s="547" t="str">
        <f>A44</f>
        <v>Estudos e Projetos, Planos e Gerenciamento e outros correlatos</v>
      </c>
      <c r="B45" s="569" t="s">
        <v>1138</v>
      </c>
      <c r="C45" s="547" t="str">
        <f t="shared" si="0"/>
        <v>Estudos e Projetos, Planos e Gerenciamento e outros correlatos-K2</v>
      </c>
      <c r="E45" s="570" t="s">
        <v>855</v>
      </c>
      <c r="F45" s="570">
        <v>0.2</v>
      </c>
      <c r="G45" s="570" t="s">
        <v>855</v>
      </c>
      <c r="I45" s="424" t="s">
        <v>1107</v>
      </c>
      <c r="J45" s="665"/>
      <c r="K45" s="666"/>
      <c r="L45" s="667"/>
      <c r="M45" s="667"/>
      <c r="N45" s="668"/>
      <c r="O45" s="548"/>
      <c r="P45" s="548"/>
      <c r="Q45" s="548"/>
      <c r="R45" s="548"/>
      <c r="S45" s="548"/>
    </row>
    <row r="46" spans="1:21" ht="15.75" x14ac:dyDescent="0.25">
      <c r="A46" s="547" t="str">
        <f>A45</f>
        <v>Estudos e Projetos, Planos e Gerenciamento e outros correlatos</v>
      </c>
      <c r="B46" s="569"/>
      <c r="C46" s="547" t="str">
        <f t="shared" si="0"/>
        <v>Estudos e Projetos, Planos e Gerenciamento e outros correlatos-</v>
      </c>
      <c r="E46" s="570" t="s">
        <v>855</v>
      </c>
      <c r="F46" s="570" t="s">
        <v>855</v>
      </c>
      <c r="G46" s="570" t="s">
        <v>855</v>
      </c>
      <c r="I46" s="424" t="str">
        <f t="shared" ref="I46:I75" si="1">IF($S$61=0,"","F")</f>
        <v>F</v>
      </c>
      <c r="J46" s="1300" t="s">
        <v>1139</v>
      </c>
      <c r="K46" s="1301"/>
      <c r="L46" s="1301"/>
      <c r="M46" s="1301"/>
      <c r="N46" s="1301"/>
      <c r="O46" s="1301"/>
      <c r="P46" s="1301"/>
      <c r="Q46" s="1301"/>
      <c r="R46" s="1301"/>
      <c r="S46" s="1302"/>
      <c r="T46" s="618"/>
      <c r="U46" s="618"/>
    </row>
    <row r="47" spans="1:21" ht="16.5" x14ac:dyDescent="0.3">
      <c r="A47" s="547" t="str">
        <f>A46</f>
        <v>Estudos e Projetos, Planos e Gerenciamento e outros correlatos</v>
      </c>
      <c r="B47" s="569"/>
      <c r="C47" s="547" t="str">
        <f t="shared" si="0"/>
        <v>Estudos e Projetos, Planos e Gerenciamento e outros correlatos-</v>
      </c>
      <c r="E47" s="570" t="s">
        <v>855</v>
      </c>
      <c r="F47" s="570" t="s">
        <v>855</v>
      </c>
      <c r="G47" s="570" t="s">
        <v>855</v>
      </c>
      <c r="I47" s="424" t="str">
        <f t="shared" si="1"/>
        <v>F</v>
      </c>
      <c r="J47" s="623"/>
      <c r="K47" s="548"/>
      <c r="L47" s="548"/>
      <c r="M47" s="548"/>
      <c r="N47" s="548"/>
      <c r="O47" s="548"/>
      <c r="P47" s="548"/>
      <c r="Q47" s="548"/>
      <c r="R47" s="548"/>
      <c r="S47" s="615"/>
    </row>
    <row r="48" spans="1:21" x14ac:dyDescent="0.25">
      <c r="A48" s="547" t="str">
        <f>A47</f>
        <v>Estudos e Projetos, Planos e Gerenciamento e outros correlatos</v>
      </c>
      <c r="B48" s="569" t="s">
        <v>1140</v>
      </c>
      <c r="C48" s="547" t="str">
        <f t="shared" si="0"/>
        <v>Estudos e Projetos, Planos e Gerenciamento e outros correlatos-K3</v>
      </c>
      <c r="E48" s="570" t="s">
        <v>855</v>
      </c>
      <c r="F48" s="570">
        <v>0.12</v>
      </c>
      <c r="G48" s="570" t="s">
        <v>855</v>
      </c>
      <c r="I48" s="424" t="str">
        <f t="shared" si="1"/>
        <v>F</v>
      </c>
      <c r="J48" s="1303" t="s">
        <v>1110</v>
      </c>
      <c r="K48" s="1304"/>
      <c r="L48" s="1304"/>
      <c r="M48" s="1304"/>
      <c r="N48" s="1304"/>
      <c r="O48" s="1304"/>
      <c r="P48" s="1304"/>
      <c r="Q48" s="1304"/>
      <c r="R48" s="1304"/>
      <c r="S48" s="1305"/>
      <c r="T48" s="620"/>
      <c r="U48" s="620"/>
    </row>
    <row r="49" spans="1:28" x14ac:dyDescent="0.25">
      <c r="A49" s="547" t="str">
        <f>A48</f>
        <v>Estudos e Projetos, Planos e Gerenciamento e outros correlatos</v>
      </c>
      <c r="B49" s="592" t="s">
        <v>1102</v>
      </c>
      <c r="C49" s="547" t="str">
        <f t="shared" si="0"/>
        <v>Estudos e Projetos, Planos e Gerenciamento e outros correlatos-BDI PAD</v>
      </c>
      <c r="E49" s="570" t="s">
        <v>855</v>
      </c>
      <c r="F49" s="570" t="s">
        <v>855</v>
      </c>
      <c r="G49" s="570" t="s">
        <v>855</v>
      </c>
      <c r="I49" s="424" t="str">
        <f t="shared" si="1"/>
        <v>F</v>
      </c>
      <c r="J49" s="1306" t="s">
        <v>1129</v>
      </c>
      <c r="K49" s="1307"/>
      <c r="L49" s="1307"/>
      <c r="M49" s="1307"/>
      <c r="N49" s="1307"/>
      <c r="O49" s="1307"/>
      <c r="P49" s="1307"/>
      <c r="Q49" s="1307"/>
      <c r="R49" s="1307"/>
      <c r="S49" s="1308"/>
      <c r="T49" s="622"/>
      <c r="U49" s="622"/>
    </row>
    <row r="50" spans="1:28" ht="16.5" x14ac:dyDescent="0.3">
      <c r="B50" s="592"/>
      <c r="E50" s="570"/>
      <c r="F50" s="570"/>
      <c r="G50" s="570"/>
      <c r="I50" s="424" t="str">
        <f t="shared" si="1"/>
        <v>F</v>
      </c>
      <c r="J50" s="623"/>
      <c r="K50" s="548"/>
      <c r="L50" s="548"/>
      <c r="M50" s="548"/>
      <c r="N50" s="548"/>
      <c r="O50" s="548"/>
      <c r="P50" s="548"/>
      <c r="Q50" s="548"/>
      <c r="R50" s="548"/>
      <c r="S50" s="615"/>
    </row>
    <row r="51" spans="1:28" ht="12.75" customHeight="1" x14ac:dyDescent="0.2">
      <c r="A51" s="8"/>
      <c r="B51" s="8"/>
      <c r="C51" s="8"/>
      <c r="D51" s="8"/>
      <c r="E51" s="8"/>
      <c r="F51" s="8"/>
      <c r="G51" s="8"/>
      <c r="I51" s="424" t="str">
        <f t="shared" si="1"/>
        <v>F</v>
      </c>
      <c r="J51" s="1294" t="s">
        <v>1112</v>
      </c>
      <c r="K51" s="1295"/>
      <c r="L51" s="1295"/>
      <c r="M51" s="1295"/>
      <c r="N51" s="1295"/>
      <c r="O51" s="1295"/>
      <c r="P51" s="1295"/>
      <c r="Q51" s="1295"/>
      <c r="R51" s="1295" t="s">
        <v>1113</v>
      </c>
      <c r="S51" s="1296" t="s">
        <v>1114</v>
      </c>
      <c r="T51" s="625"/>
      <c r="U51" s="625"/>
      <c r="W51" s="1290" t="s">
        <v>1115</v>
      </c>
      <c r="X51" s="1290"/>
      <c r="Y51" s="1290"/>
      <c r="Z51" s="1293" t="s">
        <v>1116</v>
      </c>
      <c r="AA51" s="1293" t="s">
        <v>1117</v>
      </c>
      <c r="AB51" s="1293" t="s">
        <v>1118</v>
      </c>
    </row>
    <row r="52" spans="1:28" ht="12.75" customHeight="1" x14ac:dyDescent="0.2">
      <c r="A52" s="8"/>
      <c r="B52" s="8"/>
      <c r="C52" s="8"/>
      <c r="D52" s="8"/>
      <c r="E52" s="8"/>
      <c r="F52" s="8"/>
      <c r="G52" s="8"/>
      <c r="I52" s="424" t="str">
        <f t="shared" si="1"/>
        <v>F</v>
      </c>
      <c r="J52" s="1294"/>
      <c r="K52" s="1295"/>
      <c r="L52" s="1295"/>
      <c r="M52" s="1295"/>
      <c r="N52" s="1295"/>
      <c r="O52" s="1295"/>
      <c r="P52" s="1295"/>
      <c r="Q52" s="1295"/>
      <c r="R52" s="1295"/>
      <c r="S52" s="1296"/>
      <c r="T52" s="625"/>
      <c r="U52" s="625"/>
      <c r="W52" s="1290"/>
      <c r="X52" s="1290"/>
      <c r="Y52" s="1290"/>
      <c r="Z52" s="1293"/>
      <c r="AA52" s="1293"/>
      <c r="AB52" s="1293"/>
    </row>
    <row r="53" spans="1:28" ht="15" customHeight="1" x14ac:dyDescent="0.2">
      <c r="A53" s="8"/>
      <c r="B53" s="8"/>
      <c r="C53" s="8"/>
      <c r="D53" s="8"/>
      <c r="E53" s="8"/>
      <c r="F53" s="8"/>
      <c r="G53" s="8"/>
      <c r="I53" s="424" t="str">
        <f t="shared" si="1"/>
        <v>F</v>
      </c>
      <c r="J53" s="1287" t="str">
        <f>IF($J$20=$A$90,"Encargos Sociais incidentes sobre a mão de obra","Administração Central")</f>
        <v>Administração Central</v>
      </c>
      <c r="K53" s="1288"/>
      <c r="L53" s="1288"/>
      <c r="M53" s="1288"/>
      <c r="N53" s="1288"/>
      <c r="O53" s="1288"/>
      <c r="P53" s="1288"/>
      <c r="Q53" s="1288"/>
      <c r="R53" s="626" t="str">
        <f>IF($J49=$A$90,"K1","AC")</f>
        <v>AC</v>
      </c>
      <c r="S53" s="627">
        <v>3.4500000000000003E-2</v>
      </c>
      <c r="T53" s="629"/>
      <c r="U53" s="629"/>
      <c r="W53" s="1289" t="s">
        <v>855</v>
      </c>
      <c r="X53" s="1289"/>
      <c r="Y53" s="1289"/>
      <c r="Z53" s="669">
        <f>VLOOKUP(CONCATENATE(J49,"-",R53),$C$9:$G$80,3,FALSE)</f>
        <v>1.4999999999999999E-2</v>
      </c>
      <c r="AA53" s="669">
        <f>VLOOKUP(CONCATENATE(J49,"-",R53),$C$9:$G$80,4,FALSE)</f>
        <v>3.4500000000000003E-2</v>
      </c>
      <c r="AB53" s="669">
        <f>VLOOKUP(CONCATENATE(J49,"-",R53),$C$9:$G$80,5,FALSE)</f>
        <v>4.4900000000000002E-2</v>
      </c>
    </row>
    <row r="54" spans="1:28" ht="15" customHeight="1" x14ac:dyDescent="0.2">
      <c r="A54" s="8"/>
      <c r="B54" s="8"/>
      <c r="C54" s="8"/>
      <c r="D54" s="8"/>
      <c r="E54" s="8"/>
      <c r="F54" s="8"/>
      <c r="G54" s="8"/>
      <c r="I54" s="424" t="str">
        <f t="shared" si="1"/>
        <v>F</v>
      </c>
      <c r="J54" s="1287" t="str">
        <f>IF($J$20=$A$90,"Administração Central da empresa ou consultoria - overhead","Seguro e Garantia")</f>
        <v>Seguro e Garantia</v>
      </c>
      <c r="K54" s="1288"/>
      <c r="L54" s="1288"/>
      <c r="M54" s="1288"/>
      <c r="N54" s="1288"/>
      <c r="O54" s="1288"/>
      <c r="P54" s="1288"/>
      <c r="Q54" s="1288"/>
      <c r="R54" s="626" t="str">
        <f>IF($J49=$A$90,"K2","SG")</f>
        <v>SG</v>
      </c>
      <c r="S54" s="627">
        <v>4.7999999999999996E-3</v>
      </c>
      <c r="T54" s="629"/>
      <c r="U54" s="629"/>
      <c r="W54" s="1289" t="s">
        <v>855</v>
      </c>
      <c r="X54" s="1289"/>
      <c r="Y54" s="1289"/>
      <c r="Z54" s="669">
        <f>VLOOKUP(CONCATENATE(J49,"-",R54),$C$9:$G$80,3,FALSE)</f>
        <v>3.0000000000000001E-3</v>
      </c>
      <c r="AA54" s="669">
        <f>VLOOKUP(CONCATENATE(J49,"-",R54),$C$9:$G$80,4,FALSE)</f>
        <v>4.7999999999999996E-3</v>
      </c>
      <c r="AB54" s="669">
        <f>VLOOKUP(CONCATENATE(J49,"-",R54),$C$9:$G$80,5,FALSE)</f>
        <v>8.199999999999999E-3</v>
      </c>
    </row>
    <row r="55" spans="1:28" ht="15" customHeight="1" x14ac:dyDescent="0.2">
      <c r="A55" s="8"/>
      <c r="B55" s="8"/>
      <c r="C55" s="8"/>
      <c r="D55" s="8"/>
      <c r="E55" s="8"/>
      <c r="F55" s="8"/>
      <c r="G55" s="8"/>
      <c r="I55" s="424" t="str">
        <f t="shared" si="1"/>
        <v>F</v>
      </c>
      <c r="J55" s="1287" t="str">
        <f>IF($J$20=$A$90,"","Risco")</f>
        <v>Risco</v>
      </c>
      <c r="K55" s="1288"/>
      <c r="L55" s="1288"/>
      <c r="M55" s="1288"/>
      <c r="N55" s="1288"/>
      <c r="O55" s="1288"/>
      <c r="P55" s="1288"/>
      <c r="Q55" s="1288"/>
      <c r="R55" s="626" t="str">
        <f>IF($J49=$A$90,"","R")</f>
        <v>R</v>
      </c>
      <c r="S55" s="627">
        <v>8.5000000000000006E-3</v>
      </c>
      <c r="T55" s="629"/>
      <c r="U55" s="629"/>
      <c r="W55" s="1289" t="s">
        <v>855</v>
      </c>
      <c r="X55" s="1289"/>
      <c r="Y55" s="1289"/>
      <c r="Z55" s="669">
        <f>VLOOKUP(CONCATENATE(J49,"-",R55),$C$9:$G$80,3,FALSE)</f>
        <v>5.6000000000000008E-3</v>
      </c>
      <c r="AA55" s="669">
        <f>VLOOKUP(CONCATENATE(J49,"-",R55),$C$9:$G$80,4,FALSE)</f>
        <v>8.5000000000000006E-3</v>
      </c>
      <c r="AB55" s="669">
        <f>VLOOKUP(CONCATENATE(J49,"-",R55),$C$9:$G$80,5,FALSE)</f>
        <v>8.8999999999999999E-3</v>
      </c>
    </row>
    <row r="56" spans="1:28" ht="15" customHeight="1" x14ac:dyDescent="0.2">
      <c r="A56" s="8"/>
      <c r="B56" s="8"/>
      <c r="C56" s="8"/>
      <c r="D56" s="8"/>
      <c r="E56" s="8"/>
      <c r="F56" s="8"/>
      <c r="G56" s="8"/>
      <c r="I56" s="424" t="str">
        <f t="shared" si="1"/>
        <v>F</v>
      </c>
      <c r="J56" s="1287" t="str">
        <f>IF($J$20=$A$90,"","Despesas Financeiras")</f>
        <v>Despesas Financeiras</v>
      </c>
      <c r="K56" s="1288"/>
      <c r="L56" s="1288"/>
      <c r="M56" s="1288"/>
      <c r="N56" s="1288"/>
      <c r="O56" s="1288"/>
      <c r="P56" s="1288"/>
      <c r="Q56" s="1288"/>
      <c r="R56" s="626" t="str">
        <f>IF($J49=$A$90,"","DF")</f>
        <v>DF</v>
      </c>
      <c r="S56" s="627">
        <v>8.5000000000000006E-3</v>
      </c>
      <c r="T56" s="629"/>
      <c r="U56" s="629"/>
      <c r="W56" s="1289" t="s">
        <v>855</v>
      </c>
      <c r="X56" s="1289"/>
      <c r="Y56" s="1289"/>
      <c r="Z56" s="669">
        <f>VLOOKUP(CONCATENATE(J49,"-",R56),$C$9:$G$80,3,FALSE)</f>
        <v>8.5000000000000006E-3</v>
      </c>
      <c r="AA56" s="669">
        <f>VLOOKUP(CONCATENATE(J49,"-",R56),$C$9:$G$80,4,FALSE)</f>
        <v>8.5000000000000006E-3</v>
      </c>
      <c r="AB56" s="669">
        <f>VLOOKUP(CONCATENATE(J49,"-",R56),$C$9:$G$80,5,FALSE)</f>
        <v>1.11E-2</v>
      </c>
    </row>
    <row r="57" spans="1:28" ht="15" customHeight="1" x14ac:dyDescent="0.2">
      <c r="A57" s="8"/>
      <c r="B57" s="8"/>
      <c r="C57" s="8"/>
      <c r="D57" s="8"/>
      <c r="E57" s="8"/>
      <c r="F57" s="8"/>
      <c r="G57" s="8"/>
      <c r="I57" s="424" t="str">
        <f t="shared" si="1"/>
        <v>F</v>
      </c>
      <c r="J57" s="1287" t="str">
        <f>IF($J$20=$A$90,"Margem bruta da empresa de consultoria","Lucro")</f>
        <v>Lucro</v>
      </c>
      <c r="K57" s="1288"/>
      <c r="L57" s="1288"/>
      <c r="M57" s="1288"/>
      <c r="N57" s="1288"/>
      <c r="O57" s="1288"/>
      <c r="P57" s="1288"/>
      <c r="Q57" s="1288"/>
      <c r="R57" s="626" t="str">
        <f>IF($J49=$A$90,"K3","L")</f>
        <v>L</v>
      </c>
      <c r="S57" s="627">
        <v>5.1100000000000007E-2</v>
      </c>
      <c r="T57" s="629"/>
      <c r="U57" s="629"/>
      <c r="W57" s="1289" t="s">
        <v>855</v>
      </c>
      <c r="X57" s="1289"/>
      <c r="Y57" s="1289"/>
      <c r="Z57" s="669">
        <f>VLOOKUP(CONCATENATE(J49,"-",R57),$C$9:$G$80,3,FALSE)</f>
        <v>3.5000000000000003E-2</v>
      </c>
      <c r="AA57" s="669">
        <f>VLOOKUP(CONCATENATE(J49,"-",R57),$C$9:$G$80,4,FALSE)</f>
        <v>5.1100000000000007E-2</v>
      </c>
      <c r="AB57" s="669">
        <f>VLOOKUP(CONCATENATE(J49,"-",R57),$C$9:$G$80,5,FALSE)</f>
        <v>6.2199999999999998E-2</v>
      </c>
    </row>
    <row r="58" spans="1:28" ht="15" customHeight="1" x14ac:dyDescent="0.2">
      <c r="A58" s="8"/>
      <c r="B58" s="8"/>
      <c r="C58" s="8"/>
      <c r="D58" s="8"/>
      <c r="E58" s="8"/>
      <c r="F58" s="8"/>
      <c r="G58" s="8"/>
      <c r="I58" s="424" t="str">
        <f t="shared" si="1"/>
        <v>F</v>
      </c>
      <c r="J58" s="1287" t="s">
        <v>1121</v>
      </c>
      <c r="K58" s="1288"/>
      <c r="L58" s="1288"/>
      <c r="M58" s="1288"/>
      <c r="N58" s="1288"/>
      <c r="O58" s="1288"/>
      <c r="P58" s="1288"/>
      <c r="Q58" s="1288"/>
      <c r="R58" s="626" t="s">
        <v>1122</v>
      </c>
      <c r="S58" s="627">
        <v>3.6499999999999998E-2</v>
      </c>
      <c r="T58" s="629"/>
      <c r="U58" s="629"/>
      <c r="W58" s="1289" t="s">
        <v>855</v>
      </c>
      <c r="X58" s="1289"/>
      <c r="Y58" s="1289"/>
      <c r="Z58" s="669">
        <v>3.6499999999999998E-2</v>
      </c>
      <c r="AA58" s="669">
        <v>3.6499999999999998E-2</v>
      </c>
      <c r="AB58" s="669">
        <v>3.6499999999999998E-2</v>
      </c>
    </row>
    <row r="59" spans="1:28" ht="15" customHeight="1" x14ac:dyDescent="0.2">
      <c r="A59" s="8"/>
      <c r="B59" s="8"/>
      <c r="C59" s="8"/>
      <c r="D59" s="8"/>
      <c r="E59" s="8"/>
      <c r="F59" s="8"/>
      <c r="G59" s="8"/>
      <c r="I59" s="424" t="str">
        <f t="shared" si="1"/>
        <v>F</v>
      </c>
      <c r="J59" s="1287" t="s">
        <v>1123</v>
      </c>
      <c r="K59" s="1288"/>
      <c r="L59" s="1288"/>
      <c r="M59" s="1288"/>
      <c r="N59" s="1288"/>
      <c r="O59" s="1288"/>
      <c r="P59" s="1288"/>
      <c r="Q59" s="1288"/>
      <c r="R59" s="626" t="s">
        <v>1124</v>
      </c>
      <c r="S59" s="635">
        <v>0</v>
      </c>
      <c r="T59" s="637"/>
      <c r="U59" s="637"/>
      <c r="W59" s="1289" t="s">
        <v>855</v>
      </c>
      <c r="X59" s="1289"/>
      <c r="Y59" s="1289"/>
      <c r="Z59" s="669">
        <v>0</v>
      </c>
      <c r="AA59" s="669">
        <v>2.5000000000000001E-2</v>
      </c>
      <c r="AB59" s="669">
        <v>0.05</v>
      </c>
    </row>
    <row r="60" spans="1:28" ht="15" customHeight="1" x14ac:dyDescent="0.2">
      <c r="A60" s="8"/>
      <c r="B60" s="8"/>
      <c r="C60" s="8"/>
      <c r="D60" s="8"/>
      <c r="E60" s="8"/>
      <c r="F60" s="8"/>
      <c r="G60" s="8"/>
      <c r="I60" s="424" t="str">
        <f t="shared" si="1"/>
        <v>F</v>
      </c>
      <c r="J60" s="1287" t="s">
        <v>1125</v>
      </c>
      <c r="K60" s="1288"/>
      <c r="L60" s="1288"/>
      <c r="M60" s="1288"/>
      <c r="N60" s="1288"/>
      <c r="O60" s="1288"/>
      <c r="P60" s="1288"/>
      <c r="Q60" s="1288"/>
      <c r="R60" s="626" t="s">
        <v>23</v>
      </c>
      <c r="S60" s="635">
        <f ca="1">IF(W19&lt;&gt;"Desonerado",0,IF(AND($J49&lt;&gt;$A$89,COUNTA(OFFSET(S52,1,0,6))&gt;0),4.5%,0%))</f>
        <v>0</v>
      </c>
      <c r="T60" s="637"/>
      <c r="U60" s="637"/>
      <c r="W60" s="1289" t="s">
        <v>855</v>
      </c>
      <c r="X60" s="1289"/>
      <c r="Y60" s="1289"/>
      <c r="Z60" s="670">
        <v>0</v>
      </c>
      <c r="AA60" s="670">
        <v>4.4999999999999998E-2</v>
      </c>
      <c r="AB60" s="670">
        <v>4.4999999999999998E-2</v>
      </c>
    </row>
    <row r="61" spans="1:28" ht="15" customHeight="1" x14ac:dyDescent="0.2">
      <c r="A61" s="8"/>
      <c r="B61" s="8"/>
      <c r="C61" s="8"/>
      <c r="D61" s="8"/>
      <c r="E61" s="8"/>
      <c r="F61" s="8"/>
      <c r="G61" s="8"/>
      <c r="I61" s="424" t="str">
        <f t="shared" si="1"/>
        <v>F</v>
      </c>
      <c r="J61" s="1287" t="s">
        <v>1126</v>
      </c>
      <c r="K61" s="1288"/>
      <c r="L61" s="1288"/>
      <c r="M61" s="1288"/>
      <c r="N61" s="1288"/>
      <c r="O61" s="1288"/>
      <c r="P61" s="1288"/>
      <c r="Q61" s="1288"/>
      <c r="R61" s="671" t="s">
        <v>1102</v>
      </c>
      <c r="S61" s="635">
        <f>IF($J49=$A$89,0,ROUND((((1+S53+S54+S55)*(1+S56)*(1+S57)/(1-(S58+S59)))-1),4))</f>
        <v>0.15279999999999999</v>
      </c>
      <c r="T61" s="637"/>
      <c r="U61" s="637"/>
      <c r="W61" s="1290" t="str">
        <f>IF(OR($J$20=$A$90,$J$20=$A$89,AND(S61&gt;=Z61,S61&lt;=AB61)),"OK","FORA DO INTERVALO")</f>
        <v>OK</v>
      </c>
      <c r="X61" s="1290"/>
      <c r="Y61" s="1290"/>
      <c r="Z61" s="669">
        <f>IF($J49=$A$89,0,VLOOKUP(CONCATENATE($J49,"-",$R61),$C$9:$G$80,3,FALSE))</f>
        <v>0.111</v>
      </c>
      <c r="AA61" s="669">
        <f>IF($J49=$A$89,0,VLOOKUP(CONCATENATE($J49,"-",$R61),$C$9:$G$80,4,FALSE))</f>
        <v>0.14019999999999999</v>
      </c>
      <c r="AB61" s="669">
        <f>IF($J49=$A$89,0,VLOOKUP(CONCATENATE($J49,"-",$R61),$C$9:$G$80,5,FALSE))</f>
        <v>0.16800000000000001</v>
      </c>
    </row>
    <row r="62" spans="1:28" ht="15" customHeight="1" x14ac:dyDescent="0.2">
      <c r="A62" s="8"/>
      <c r="B62" s="8"/>
      <c r="C62" s="8"/>
      <c r="D62" s="8"/>
      <c r="E62" s="8"/>
      <c r="F62" s="8"/>
      <c r="G62" s="8"/>
      <c r="I62" s="424" t="str">
        <f t="shared" si="1"/>
        <v>F</v>
      </c>
      <c r="J62" s="1291" t="str">
        <f>J33</f>
        <v>BDI SEM desoneração</v>
      </c>
      <c r="K62" s="1292"/>
      <c r="L62" s="1292"/>
      <c r="M62" s="1292"/>
      <c r="N62" s="1292"/>
      <c r="O62" s="1292"/>
      <c r="P62" s="1292"/>
      <c r="Q62" s="1292"/>
      <c r="R62" s="672" t="s">
        <v>1141</v>
      </c>
      <c r="S62" s="673">
        <f ca="1">IF($J49=$A$89,0,ROUND((((1+S53+S54+S55)*(1+S56)*(1+S57)/(1-(S58+S59+S60)))-1),4))</f>
        <v>0.15279999999999999</v>
      </c>
      <c r="T62" s="674"/>
      <c r="U62" s="674"/>
    </row>
    <row r="63" spans="1:28" ht="25.5" customHeight="1" x14ac:dyDescent="0.3">
      <c r="A63" s="8"/>
      <c r="B63" s="8"/>
      <c r="C63" s="8"/>
      <c r="D63" s="8"/>
      <c r="E63" s="8"/>
      <c r="F63" s="8"/>
      <c r="G63" s="8"/>
      <c r="I63" s="424" t="str">
        <f t="shared" si="1"/>
        <v>F</v>
      </c>
      <c r="J63" s="623"/>
      <c r="K63" s="548"/>
      <c r="L63" s="548"/>
      <c r="M63" s="548"/>
      <c r="N63" s="548"/>
      <c r="O63" s="548"/>
      <c r="P63" s="548"/>
      <c r="Q63" s="548"/>
      <c r="R63" s="548"/>
      <c r="S63" s="615"/>
    </row>
    <row r="64" spans="1:28" ht="15.75" x14ac:dyDescent="0.2">
      <c r="A64" s="8"/>
      <c r="B64" s="8"/>
      <c r="C64" s="8"/>
      <c r="D64" s="8"/>
      <c r="E64" s="8"/>
      <c r="F64" s="8"/>
      <c r="G64" s="8"/>
      <c r="I64" s="424" t="str">
        <f t="shared" si="1"/>
        <v>F</v>
      </c>
      <c r="J64" s="643" t="str">
        <f>IF(W61&lt;&gt;"ok","X","")</f>
        <v/>
      </c>
      <c r="K64" s="1285" t="str">
        <f>IF(W61&lt;&gt;"ok","Anexo: Relatório Técnico Circunstanciado justificando a adoção do percentual de cada parcela do BDI.","")</f>
        <v/>
      </c>
      <c r="L64" s="1285"/>
      <c r="M64" s="1285"/>
      <c r="N64" s="1285"/>
      <c r="O64" s="1285"/>
      <c r="P64" s="1285"/>
      <c r="Q64" s="1285"/>
      <c r="R64" s="1285"/>
      <c r="S64" s="1286"/>
      <c r="T64" s="645"/>
      <c r="U64" s="645"/>
    </row>
    <row r="65" spans="1:28" ht="16.5" x14ac:dyDescent="0.3">
      <c r="A65" s="8"/>
      <c r="B65" s="8"/>
      <c r="C65" s="8"/>
      <c r="D65" s="8"/>
      <c r="E65" s="8"/>
      <c r="F65" s="8"/>
      <c r="G65" s="8"/>
      <c r="I65" s="424" t="str">
        <f t="shared" si="1"/>
        <v>F</v>
      </c>
      <c r="J65" s="623"/>
      <c r="K65" s="548"/>
      <c r="L65" s="548"/>
      <c r="M65" s="548"/>
      <c r="N65" s="548"/>
      <c r="O65" s="548"/>
      <c r="P65" s="548"/>
      <c r="Q65" s="548"/>
      <c r="R65" s="548"/>
      <c r="S65" s="615"/>
    </row>
    <row r="66" spans="1:28" ht="16.5" x14ac:dyDescent="0.2">
      <c r="A66" s="8"/>
      <c r="B66" s="8"/>
      <c r="C66" s="8"/>
      <c r="D66" s="8"/>
      <c r="E66" s="8"/>
      <c r="F66" s="8"/>
      <c r="G66" s="8"/>
      <c r="I66" s="424" t="str">
        <f t="shared" si="1"/>
        <v>F</v>
      </c>
      <c r="J66" s="1275" t="s">
        <v>1130</v>
      </c>
      <c r="K66" s="1276"/>
      <c r="L66" s="1276"/>
      <c r="M66" s="1276"/>
      <c r="N66" s="1276"/>
      <c r="O66" s="1276"/>
      <c r="P66" s="1276"/>
      <c r="Q66" s="1276"/>
      <c r="R66" s="1276"/>
      <c r="S66" s="1277"/>
      <c r="T66" s="647"/>
      <c r="U66" s="647"/>
    </row>
    <row r="67" spans="1:28" ht="16.5" x14ac:dyDescent="0.25">
      <c r="A67" s="8"/>
      <c r="B67" s="8"/>
      <c r="C67" s="8"/>
      <c r="D67" s="8"/>
      <c r="E67" s="8"/>
      <c r="F67" s="8"/>
      <c r="G67" s="8"/>
      <c r="I67" s="424" t="str">
        <f t="shared" si="1"/>
        <v>F</v>
      </c>
      <c r="J67" s="648"/>
      <c r="K67" s="649"/>
      <c r="L67" s="649"/>
      <c r="M67" s="1278" t="s">
        <v>1131</v>
      </c>
      <c r="N67" s="1279" t="str">
        <f>IF($J49=$A$90,"(1+K1+K2)*(1+K3)","(1+AC + S + R + G)*(1 + DF)*(1+L)")</f>
        <v>(1+AC + S + R + G)*(1 + DF)*(1+L)</v>
      </c>
      <c r="O67" s="1279"/>
      <c r="P67" s="1279"/>
      <c r="Q67" s="1280" t="s">
        <v>1132</v>
      </c>
      <c r="R67" s="649"/>
      <c r="S67" s="652"/>
      <c r="T67" s="654"/>
      <c r="U67" s="654"/>
    </row>
    <row r="68" spans="1:28" ht="16.5" x14ac:dyDescent="0.2">
      <c r="A68" s="8"/>
      <c r="B68" s="8"/>
      <c r="C68" s="8"/>
      <c r="D68" s="8"/>
      <c r="E68" s="8"/>
      <c r="F68" s="8"/>
      <c r="G68" s="8"/>
      <c r="I68" s="424" t="str">
        <f t="shared" si="1"/>
        <v>F</v>
      </c>
      <c r="J68" s="648"/>
      <c r="K68" s="649"/>
      <c r="L68" s="649"/>
      <c r="M68" s="1278"/>
      <c r="N68" s="1281" t="s">
        <v>1133</v>
      </c>
      <c r="O68" s="1281"/>
      <c r="P68" s="1281"/>
      <c r="Q68" s="1280"/>
      <c r="R68" s="649"/>
      <c r="S68" s="652"/>
      <c r="T68" s="654"/>
      <c r="U68" s="654"/>
    </row>
    <row r="69" spans="1:28" ht="15" customHeight="1" x14ac:dyDescent="0.2">
      <c r="A69" s="8"/>
      <c r="B69" s="8"/>
      <c r="C69" s="8"/>
      <c r="D69" s="8"/>
      <c r="E69" s="8"/>
      <c r="F69" s="8"/>
      <c r="G69" s="8"/>
      <c r="I69" s="424" t="str">
        <f t="shared" si="1"/>
        <v>F</v>
      </c>
      <c r="J69" s="648"/>
      <c r="K69" s="649"/>
      <c r="L69" s="649"/>
      <c r="M69" s="650"/>
      <c r="N69" s="655"/>
      <c r="O69" s="655"/>
      <c r="P69" s="655"/>
      <c r="Q69" s="651"/>
      <c r="R69" s="649"/>
      <c r="S69" s="652"/>
      <c r="T69" s="654"/>
      <c r="U69" s="654"/>
    </row>
    <row r="70" spans="1:28" ht="50.1" customHeight="1" x14ac:dyDescent="0.2">
      <c r="A70" s="8"/>
      <c r="B70" s="8"/>
      <c r="C70" s="8"/>
      <c r="D70" s="8"/>
      <c r="E70" s="8"/>
      <c r="F70" s="8"/>
      <c r="G70" s="8"/>
      <c r="I70" s="424" t="str">
        <f t="shared" si="1"/>
        <v>F</v>
      </c>
      <c r="J70" s="1282"/>
      <c r="K70" s="1283"/>
      <c r="L70" s="1283"/>
      <c r="M70" s="1283"/>
      <c r="N70" s="1283"/>
      <c r="O70" s="1283"/>
      <c r="P70" s="1283"/>
      <c r="Q70" s="1283"/>
      <c r="R70" s="1283"/>
      <c r="S70" s="1284"/>
      <c r="T70" s="662"/>
      <c r="U70" s="662"/>
    </row>
    <row r="71" spans="1:28" ht="16.5" x14ac:dyDescent="0.3">
      <c r="A71" s="8"/>
      <c r="B71" s="8"/>
      <c r="C71" s="8"/>
      <c r="D71" s="8"/>
      <c r="E71" s="8"/>
      <c r="F71" s="8"/>
      <c r="G71" s="8"/>
      <c r="I71" s="424" t="str">
        <f t="shared" si="1"/>
        <v>F</v>
      </c>
      <c r="J71" s="623"/>
      <c r="K71" s="548"/>
      <c r="L71" s="548"/>
      <c r="M71" s="548"/>
      <c r="N71" s="548"/>
      <c r="O71" s="548"/>
      <c r="P71" s="548"/>
      <c r="Q71" s="548"/>
      <c r="R71" s="548"/>
      <c r="S71" s="615"/>
    </row>
    <row r="72" spans="1:28" ht="16.5" x14ac:dyDescent="0.3">
      <c r="A72" s="8"/>
      <c r="B72" s="8"/>
      <c r="C72" s="8"/>
      <c r="D72" s="8"/>
      <c r="E72" s="8"/>
      <c r="F72" s="8"/>
      <c r="G72" s="8"/>
      <c r="I72" s="424" t="str">
        <f t="shared" si="1"/>
        <v>F</v>
      </c>
      <c r="J72" s="623"/>
      <c r="K72" s="548"/>
      <c r="L72" s="548"/>
      <c r="M72" s="548"/>
      <c r="N72" s="548"/>
      <c r="O72" s="548"/>
      <c r="P72" s="548"/>
      <c r="Q72" s="548"/>
      <c r="R72" s="548"/>
      <c r="S72" s="615"/>
    </row>
    <row r="73" spans="1:28" ht="16.5" x14ac:dyDescent="0.3">
      <c r="A73" s="8"/>
      <c r="B73" s="8"/>
      <c r="C73" s="8"/>
      <c r="D73" s="8"/>
      <c r="E73" s="8"/>
      <c r="F73" s="8"/>
      <c r="G73" s="8"/>
      <c r="I73" s="424" t="str">
        <f t="shared" si="1"/>
        <v>F</v>
      </c>
      <c r="J73" s="623" t="s">
        <v>1135</v>
      </c>
      <c r="K73" s="548"/>
      <c r="L73" s="548"/>
      <c r="M73" s="548"/>
      <c r="N73" s="548"/>
      <c r="O73" s="548"/>
      <c r="P73" s="548"/>
      <c r="Q73" s="548"/>
      <c r="R73" s="548"/>
      <c r="S73" s="615"/>
    </row>
    <row r="74" spans="1:28" ht="99.95" customHeight="1" x14ac:dyDescent="0.2">
      <c r="A74" s="8"/>
      <c r="B74" s="8"/>
      <c r="C74" s="8"/>
      <c r="D74" s="8"/>
      <c r="E74" s="8"/>
      <c r="F74" s="8"/>
      <c r="G74" s="8"/>
      <c r="I74" s="424" t="str">
        <f t="shared" si="1"/>
        <v>F</v>
      </c>
      <c r="J74" s="1272"/>
      <c r="K74" s="1273"/>
      <c r="L74" s="1273"/>
      <c r="M74" s="1273"/>
      <c r="N74" s="1273"/>
      <c r="O74" s="1273"/>
      <c r="P74" s="1273"/>
      <c r="Q74" s="1273"/>
      <c r="R74" s="1273"/>
      <c r="S74" s="1274"/>
      <c r="T74" s="664"/>
      <c r="U74" s="664"/>
    </row>
    <row r="75" spans="1:28" x14ac:dyDescent="0.25">
      <c r="A75" s="8"/>
      <c r="B75" s="8"/>
      <c r="C75" s="8"/>
      <c r="D75" s="8"/>
      <c r="E75" s="8"/>
      <c r="F75" s="8"/>
      <c r="G75" s="8"/>
      <c r="I75" s="102" t="str">
        <f t="shared" si="1"/>
        <v>F</v>
      </c>
      <c r="J75" s="616"/>
      <c r="K75" s="616"/>
      <c r="L75" s="616"/>
      <c r="M75" s="616"/>
      <c r="N75" s="616"/>
      <c r="O75" s="616"/>
      <c r="P75" s="616"/>
      <c r="Q75" s="616"/>
      <c r="R75" s="616"/>
      <c r="S75" s="616"/>
    </row>
    <row r="76" spans="1:28" hidden="1" x14ac:dyDescent="0.25">
      <c r="A76" s="8"/>
      <c r="B76" s="8"/>
      <c r="C76" s="8"/>
      <c r="D76" s="8"/>
      <c r="E76" s="8"/>
      <c r="F76" s="8"/>
      <c r="G76" s="8"/>
      <c r="I76" s="8" t="e">
        <f>IF(#REF!=0,"","F")</f>
        <v>#REF!</v>
      </c>
    </row>
    <row r="77" spans="1:28" s="547" customFormat="1" x14ac:dyDescent="0.25">
      <c r="A77" s="8"/>
      <c r="B77" s="8"/>
      <c r="C77" s="8"/>
      <c r="D77" s="8"/>
      <c r="E77" s="8"/>
      <c r="F77" s="8"/>
      <c r="G77" s="8"/>
      <c r="H77" s="8"/>
      <c r="I77" s="8"/>
      <c r="V77" s="8"/>
      <c r="W77" s="8"/>
      <c r="X77" s="8"/>
      <c r="Y77" s="8"/>
      <c r="Z77" s="8"/>
      <c r="AA77" s="8"/>
      <c r="AB77" s="8"/>
    </row>
    <row r="78" spans="1:28" s="547" customFormat="1" x14ac:dyDescent="0.25">
      <c r="A78" s="8"/>
      <c r="B78" s="8"/>
      <c r="C78" s="8"/>
      <c r="D78" s="8"/>
      <c r="E78" s="8"/>
      <c r="F78" s="8"/>
      <c r="G78" s="8"/>
      <c r="H78" s="8"/>
      <c r="I78" s="8"/>
      <c r="V78" s="8"/>
      <c r="W78" s="8"/>
      <c r="X78" s="8"/>
      <c r="Y78" s="8"/>
      <c r="Z78" s="8"/>
      <c r="AA78" s="8"/>
      <c r="AB78" s="8"/>
    </row>
    <row r="79" spans="1:28" s="547" customFormat="1" x14ac:dyDescent="0.25">
      <c r="A79" s="8"/>
      <c r="B79" s="8"/>
      <c r="C79" s="8"/>
      <c r="D79" s="8"/>
      <c r="E79" s="8"/>
      <c r="F79" s="8"/>
      <c r="G79" s="8"/>
      <c r="H79" s="8"/>
      <c r="I79" s="8"/>
      <c r="V79" s="8"/>
      <c r="W79" s="8"/>
      <c r="X79" s="8"/>
      <c r="Y79" s="8"/>
      <c r="Z79" s="8"/>
      <c r="AA79" s="8"/>
      <c r="AB79" s="8"/>
    </row>
    <row r="80" spans="1:28" s="547" customFormat="1" x14ac:dyDescent="0.25">
      <c r="A80" s="8"/>
      <c r="B80" s="8"/>
      <c r="C80" s="8"/>
      <c r="D80" s="8"/>
      <c r="E80" s="8"/>
      <c r="F80" s="8"/>
      <c r="G80" s="8"/>
      <c r="H80" s="8"/>
      <c r="I80" s="8"/>
      <c r="V80" s="8"/>
      <c r="W80" s="8"/>
      <c r="X80" s="8"/>
      <c r="Y80" s="8"/>
      <c r="Z80" s="8"/>
      <c r="AA80" s="8"/>
      <c r="AB80" s="8"/>
    </row>
    <row r="81" spans="1:28" s="547" customFormat="1" x14ac:dyDescent="0.25">
      <c r="A81" s="8"/>
      <c r="B81" s="8"/>
      <c r="C81" s="8"/>
      <c r="D81" s="8"/>
      <c r="E81" s="8"/>
      <c r="F81" s="8"/>
      <c r="G81" s="8"/>
      <c r="H81" s="8"/>
      <c r="I81" s="8"/>
      <c r="V81" s="8"/>
      <c r="W81" s="8"/>
      <c r="X81" s="8"/>
      <c r="Y81" s="8"/>
      <c r="Z81" s="8"/>
      <c r="AA81" s="8"/>
      <c r="AB81" s="8"/>
    </row>
    <row r="82" spans="1:28" s="547" customFormat="1" x14ac:dyDescent="0.25">
      <c r="A82" s="547" t="s">
        <v>1142</v>
      </c>
      <c r="H82" s="8"/>
      <c r="I82" s="8"/>
      <c r="V82" s="8"/>
      <c r="W82" s="8"/>
      <c r="X82" s="8"/>
      <c r="Y82" s="8"/>
      <c r="Z82" s="8"/>
      <c r="AA82" s="8"/>
      <c r="AB82" s="8"/>
    </row>
    <row r="83" spans="1:28" s="547" customFormat="1" x14ac:dyDescent="0.25">
      <c r="A83" s="547" t="s">
        <v>1095</v>
      </c>
      <c r="H83" s="8"/>
      <c r="I83" s="8"/>
      <c r="V83" s="8"/>
      <c r="W83" s="8"/>
      <c r="X83" s="8"/>
      <c r="Y83" s="8"/>
      <c r="Z83" s="8"/>
      <c r="AA83" s="8"/>
      <c r="AB83" s="8"/>
    </row>
    <row r="84" spans="1:28" s="547" customFormat="1" x14ac:dyDescent="0.25">
      <c r="A84" s="547" t="s">
        <v>1103</v>
      </c>
      <c r="H84" s="8"/>
      <c r="I84" s="8"/>
      <c r="V84" s="8"/>
      <c r="W84" s="8"/>
      <c r="X84" s="8"/>
      <c r="Y84" s="8"/>
      <c r="Z84" s="8"/>
      <c r="AA84" s="8"/>
      <c r="AB84" s="8"/>
    </row>
    <row r="85" spans="1:28" s="547" customFormat="1" x14ac:dyDescent="0.25">
      <c r="A85" s="547" t="s">
        <v>1108</v>
      </c>
      <c r="H85" s="8"/>
      <c r="I85" s="8"/>
      <c r="V85" s="8"/>
      <c r="W85" s="8"/>
      <c r="X85" s="8"/>
      <c r="Y85" s="8"/>
      <c r="Z85" s="8"/>
      <c r="AA85" s="8"/>
      <c r="AB85" s="8"/>
    </row>
    <row r="86" spans="1:28" s="547" customFormat="1" x14ac:dyDescent="0.25">
      <c r="A86" s="547" t="s">
        <v>1119</v>
      </c>
      <c r="H86" s="8"/>
      <c r="I86" s="8"/>
      <c r="V86" s="8"/>
      <c r="W86" s="8"/>
      <c r="X86" s="8"/>
      <c r="Y86" s="8"/>
      <c r="Z86" s="8"/>
      <c r="AA86" s="8"/>
      <c r="AB86" s="8"/>
    </row>
    <row r="87" spans="1:28" s="547" customFormat="1" x14ac:dyDescent="0.25">
      <c r="A87" s="547" t="s">
        <v>1120</v>
      </c>
      <c r="H87" s="8"/>
      <c r="I87" s="8"/>
      <c r="V87" s="8"/>
      <c r="W87" s="8"/>
      <c r="X87" s="8"/>
      <c r="Y87" s="8"/>
      <c r="Z87" s="8"/>
      <c r="AA87" s="8"/>
      <c r="AB87" s="8"/>
    </row>
    <row r="88" spans="1:28" s="547" customFormat="1" x14ac:dyDescent="0.25">
      <c r="A88" s="547" t="s">
        <v>1129</v>
      </c>
      <c r="H88" s="8"/>
      <c r="I88" s="8"/>
      <c r="V88" s="8"/>
      <c r="W88" s="8"/>
      <c r="X88" s="8"/>
      <c r="Y88" s="8"/>
      <c r="Z88" s="8"/>
      <c r="AA88" s="8"/>
      <c r="AB88" s="8"/>
    </row>
    <row r="89" spans="1:28" s="547" customFormat="1" x14ac:dyDescent="0.25">
      <c r="A89" s="547" t="s">
        <v>1134</v>
      </c>
      <c r="H89" s="8"/>
      <c r="I89" s="8"/>
      <c r="V89" s="8"/>
      <c r="W89" s="8"/>
      <c r="X89" s="8"/>
      <c r="Y89" s="8"/>
      <c r="Z89" s="8"/>
      <c r="AA89" s="8"/>
      <c r="AB89" s="8"/>
    </row>
    <row r="90" spans="1:28" s="547" customFormat="1" x14ac:dyDescent="0.25">
      <c r="A90" s="547" t="s">
        <v>1136</v>
      </c>
      <c r="H90" s="8"/>
      <c r="I90" s="8"/>
      <c r="V90" s="8"/>
      <c r="W90" s="8"/>
      <c r="X90" s="8"/>
      <c r="Y90" s="8"/>
      <c r="Z90" s="8"/>
      <c r="AA90" s="8"/>
      <c r="AB90" s="8"/>
    </row>
  </sheetData>
  <sheetProtection autoFilter="0"/>
  <autoFilter ref="I14:I76" xr:uid="{57EFFB71-887C-473D-8AD5-FD073FA9A05C}">
    <filterColumn colId="0">
      <filters>
        <filter val="F"/>
      </filters>
    </filterColumn>
  </autoFilter>
  <mergeCells count="83">
    <mergeCell ref="J14:Q14"/>
    <mergeCell ref="R14:S14"/>
    <mergeCell ref="J17:S17"/>
    <mergeCell ref="J19:S19"/>
    <mergeCell ref="J5:S5"/>
    <mergeCell ref="Q6:S6"/>
    <mergeCell ref="Q7:S9"/>
    <mergeCell ref="I9:I13"/>
    <mergeCell ref="J13:Q13"/>
    <mergeCell ref="R13:S13"/>
    <mergeCell ref="W19:AB19"/>
    <mergeCell ref="J26:Q26"/>
    <mergeCell ref="W26:Y26"/>
    <mergeCell ref="J22:Q23"/>
    <mergeCell ref="R22:R23"/>
    <mergeCell ref="S22:S23"/>
    <mergeCell ref="W22:Y23"/>
    <mergeCell ref="AB22:AB23"/>
    <mergeCell ref="J24:Q24"/>
    <mergeCell ref="W24:Y24"/>
    <mergeCell ref="J25:Q25"/>
    <mergeCell ref="W25:Y25"/>
    <mergeCell ref="Z22:Z23"/>
    <mergeCell ref="AA22:AA23"/>
    <mergeCell ref="J20:S20"/>
    <mergeCell ref="J27:Q27"/>
    <mergeCell ref="W27:Y27"/>
    <mergeCell ref="J28:Q28"/>
    <mergeCell ref="W28:Y28"/>
    <mergeCell ref="J29:Q29"/>
    <mergeCell ref="W29:Y29"/>
    <mergeCell ref="J30:Q30"/>
    <mergeCell ref="W30:Y30"/>
    <mergeCell ref="J31:Q31"/>
    <mergeCell ref="W31:Y31"/>
    <mergeCell ref="J32:Q32"/>
    <mergeCell ref="W32:Y32"/>
    <mergeCell ref="J33:Q33"/>
    <mergeCell ref="K34:S34"/>
    <mergeCell ref="J36:S36"/>
    <mergeCell ref="M37:M38"/>
    <mergeCell ref="N37:P37"/>
    <mergeCell ref="Q37:Q38"/>
    <mergeCell ref="N38:P38"/>
    <mergeCell ref="J40:S40"/>
    <mergeCell ref="J43:S43"/>
    <mergeCell ref="J46:S46"/>
    <mergeCell ref="J48:S48"/>
    <mergeCell ref="J49:S49"/>
    <mergeCell ref="W51:Y52"/>
    <mergeCell ref="Z51:Z52"/>
    <mergeCell ref="AA51:AA52"/>
    <mergeCell ref="AB51:AB52"/>
    <mergeCell ref="J53:Q53"/>
    <mergeCell ref="W53:Y53"/>
    <mergeCell ref="J51:Q52"/>
    <mergeCell ref="R51:R52"/>
    <mergeCell ref="S51:S52"/>
    <mergeCell ref="J54:Q54"/>
    <mergeCell ref="W54:Y54"/>
    <mergeCell ref="J55:Q55"/>
    <mergeCell ref="W55:Y55"/>
    <mergeCell ref="J56:Q56"/>
    <mergeCell ref="W56:Y56"/>
    <mergeCell ref="K64:S64"/>
    <mergeCell ref="J57:Q57"/>
    <mergeCell ref="W57:Y57"/>
    <mergeCell ref="J58:Q58"/>
    <mergeCell ref="W58:Y58"/>
    <mergeCell ref="J59:Q59"/>
    <mergeCell ref="W59:Y59"/>
    <mergeCell ref="J60:Q60"/>
    <mergeCell ref="W60:Y60"/>
    <mergeCell ref="J61:Q61"/>
    <mergeCell ref="W61:Y61"/>
    <mergeCell ref="J62:Q62"/>
    <mergeCell ref="J74:S74"/>
    <mergeCell ref="J66:S66"/>
    <mergeCell ref="M67:M68"/>
    <mergeCell ref="N67:P67"/>
    <mergeCell ref="Q67:Q68"/>
    <mergeCell ref="N68:P68"/>
    <mergeCell ref="J70:S70"/>
  </mergeCells>
  <conditionalFormatting sqref="J33:S33">
    <cfRule type="expression" dxfId="4" priority="1" stopIfTrue="1">
      <formula>DESONERACAO="não"</formula>
    </cfRule>
  </conditionalFormatting>
  <conditionalFormatting sqref="J62:U62">
    <cfRule type="expression" dxfId="3" priority="2" stopIfTrue="1">
      <formula>DESONERACAO="não"</formula>
    </cfRule>
  </conditionalFormatting>
  <conditionalFormatting sqref="S32:U32 S61:U61">
    <cfRule type="expression" dxfId="2" priority="5" stopIfTrue="1">
      <formula>DESONERACAO="não"</formula>
    </cfRule>
  </conditionalFormatting>
  <conditionalFormatting sqref="W32:Y32 W61:Y61">
    <cfRule type="expression" dxfId="1" priority="3" stopIfTrue="1">
      <formula>AND(W32&lt;&gt;"OK",W32&lt;&gt;"-",W32&lt;&gt;"")</formula>
    </cfRule>
    <cfRule type="cellIs" dxfId="0" priority="4" stopIfTrue="1" operator="equal">
      <formula>"OK"</formula>
    </cfRule>
  </conditionalFormatting>
  <dataValidations count="7">
    <dataValidation type="list" allowBlank="1" showErrorMessage="1" sqref="JH20:JQ20 TD20:TM20 ACZ20:ADI20 AMV20:ANE20 AWR20:AXA20 BGN20:BGW20 BQJ20:BQS20 CAF20:CAO20 CKB20:CKK20 CTX20:CUG20 DDT20:DEC20 DNP20:DNY20 DXL20:DXU20 EHH20:EHQ20 ERD20:ERM20 FAZ20:FBI20 FKV20:FLE20 FUR20:FVA20 GEN20:GEW20 GOJ20:GOS20 GYF20:GYO20 HIB20:HIK20 HRX20:HSG20 IBT20:ICC20 ILP20:ILY20 IVL20:IVU20 JFH20:JFQ20 JPD20:JPM20 JYZ20:JZI20 KIV20:KJE20 KSR20:KTA20 LCN20:LCW20 LMJ20:LMS20 LWF20:LWO20 MGB20:MGK20 MPX20:MQG20 MZT20:NAC20 NJP20:NJY20 NTL20:NTU20 ODH20:ODQ20 OND20:ONM20 OWZ20:OXI20 PGV20:PHE20 PQR20:PRA20 QAN20:QAW20 QKJ20:QKS20 QUF20:QUO20 REB20:REK20 RNX20:ROG20 RXT20:RYC20 SHP20:SHY20 SRL20:SRU20 TBH20:TBQ20 TLD20:TLM20 TUZ20:TVI20 UEV20:UFE20 UOR20:UPA20 UYN20:UYW20 VIJ20:VIS20 VSF20:VSO20 WCB20:WCK20 WLX20:WMG20 WVT20:WWC20 JH65497:JQ65497 TD65497:TM65497 ACZ65497:ADI65497 AMV65497:ANE65497 AWR65497:AXA65497 BGN65497:BGW65497 BQJ65497:BQS65497 CAF65497:CAO65497 CKB65497:CKK65497 CTX65497:CUG65497 DDT65497:DEC65497 DNP65497:DNY65497 DXL65497:DXU65497 EHH65497:EHQ65497 ERD65497:ERM65497 FAZ65497:FBI65497 FKV65497:FLE65497 FUR65497:FVA65497 GEN65497:GEW65497 GOJ65497:GOS65497 GYF65497:GYO65497 HIB65497:HIK65497 HRX65497:HSG65497 IBT65497:ICC65497 ILP65497:ILY65497 IVL65497:IVU65497 JFH65497:JFQ65497 JPD65497:JPM65497 JYZ65497:JZI65497 KIV65497:KJE65497 KSR65497:KTA65497 LCN65497:LCW65497 LMJ65497:LMS65497 LWF65497:LWO65497 MGB65497:MGK65497 MPX65497:MQG65497 MZT65497:NAC65497 NJP65497:NJY65497 NTL65497:NTU65497 ODH65497:ODQ65497 OND65497:ONM65497 OWZ65497:OXI65497 PGV65497:PHE65497 PQR65497:PRA65497 QAN65497:QAW65497 QKJ65497:QKS65497 QUF65497:QUO65497 REB65497:REK65497 RNX65497:ROG65497 RXT65497:RYC65497 SHP65497:SHY65497 SRL65497:SRU65497 TBH65497:TBQ65497 TLD65497:TLM65497 TUZ65497:TVI65497 UEV65497:UFE65497 UOR65497:UPA65497 UYN65497:UYW65497 VIJ65497:VIS65497 VSF65497:VSO65497 WCB65497:WCK65497 WLX65497:WMG65497 WVT65497:WWC65497 JH131033:JQ131033 TD131033:TM131033 ACZ131033:ADI131033 AMV131033:ANE131033 AWR131033:AXA131033 BGN131033:BGW131033 BQJ131033:BQS131033 CAF131033:CAO131033 CKB131033:CKK131033 CTX131033:CUG131033 DDT131033:DEC131033 DNP131033:DNY131033 DXL131033:DXU131033 EHH131033:EHQ131033 ERD131033:ERM131033 FAZ131033:FBI131033 FKV131033:FLE131033 FUR131033:FVA131033 GEN131033:GEW131033 GOJ131033:GOS131033 GYF131033:GYO131033 HIB131033:HIK131033 HRX131033:HSG131033 IBT131033:ICC131033 ILP131033:ILY131033 IVL131033:IVU131033 JFH131033:JFQ131033 JPD131033:JPM131033 JYZ131033:JZI131033 KIV131033:KJE131033 KSR131033:KTA131033 LCN131033:LCW131033 LMJ131033:LMS131033 LWF131033:LWO131033 MGB131033:MGK131033 MPX131033:MQG131033 MZT131033:NAC131033 NJP131033:NJY131033 NTL131033:NTU131033 ODH131033:ODQ131033 OND131033:ONM131033 OWZ131033:OXI131033 PGV131033:PHE131033 PQR131033:PRA131033 QAN131033:QAW131033 QKJ131033:QKS131033 QUF131033:QUO131033 REB131033:REK131033 RNX131033:ROG131033 RXT131033:RYC131033 SHP131033:SHY131033 SRL131033:SRU131033 TBH131033:TBQ131033 TLD131033:TLM131033 TUZ131033:TVI131033 UEV131033:UFE131033 UOR131033:UPA131033 UYN131033:UYW131033 VIJ131033:VIS131033 VSF131033:VSO131033 WCB131033:WCK131033 WLX131033:WMG131033 WVT131033:WWC131033 JH196569:JQ196569 TD196569:TM196569 ACZ196569:ADI196569 AMV196569:ANE196569 AWR196569:AXA196569 BGN196569:BGW196569 BQJ196569:BQS196569 CAF196569:CAO196569 CKB196569:CKK196569 CTX196569:CUG196569 DDT196569:DEC196569 DNP196569:DNY196569 DXL196569:DXU196569 EHH196569:EHQ196569 ERD196569:ERM196569 FAZ196569:FBI196569 FKV196569:FLE196569 FUR196569:FVA196569 GEN196569:GEW196569 GOJ196569:GOS196569 GYF196569:GYO196569 HIB196569:HIK196569 HRX196569:HSG196569 IBT196569:ICC196569 ILP196569:ILY196569 IVL196569:IVU196569 JFH196569:JFQ196569 JPD196569:JPM196569 JYZ196569:JZI196569 KIV196569:KJE196569 KSR196569:KTA196569 LCN196569:LCW196569 LMJ196569:LMS196569 LWF196569:LWO196569 MGB196569:MGK196569 MPX196569:MQG196569 MZT196569:NAC196569 NJP196569:NJY196569 NTL196569:NTU196569 ODH196569:ODQ196569 OND196569:ONM196569 OWZ196569:OXI196569 PGV196569:PHE196569 PQR196569:PRA196569 QAN196569:QAW196569 QKJ196569:QKS196569 QUF196569:QUO196569 REB196569:REK196569 RNX196569:ROG196569 RXT196569:RYC196569 SHP196569:SHY196569 SRL196569:SRU196569 TBH196569:TBQ196569 TLD196569:TLM196569 TUZ196569:TVI196569 UEV196569:UFE196569 UOR196569:UPA196569 UYN196569:UYW196569 VIJ196569:VIS196569 VSF196569:VSO196569 WCB196569:WCK196569 WLX196569:WMG196569 WVT196569:WWC196569 JH262105:JQ262105 TD262105:TM262105 ACZ262105:ADI262105 AMV262105:ANE262105 AWR262105:AXA262105 BGN262105:BGW262105 BQJ262105:BQS262105 CAF262105:CAO262105 CKB262105:CKK262105 CTX262105:CUG262105 DDT262105:DEC262105 DNP262105:DNY262105 DXL262105:DXU262105 EHH262105:EHQ262105 ERD262105:ERM262105 FAZ262105:FBI262105 FKV262105:FLE262105 FUR262105:FVA262105 GEN262105:GEW262105 GOJ262105:GOS262105 GYF262105:GYO262105 HIB262105:HIK262105 HRX262105:HSG262105 IBT262105:ICC262105 ILP262105:ILY262105 IVL262105:IVU262105 JFH262105:JFQ262105 JPD262105:JPM262105 JYZ262105:JZI262105 KIV262105:KJE262105 KSR262105:KTA262105 LCN262105:LCW262105 LMJ262105:LMS262105 LWF262105:LWO262105 MGB262105:MGK262105 MPX262105:MQG262105 MZT262105:NAC262105 NJP262105:NJY262105 NTL262105:NTU262105 ODH262105:ODQ262105 OND262105:ONM262105 OWZ262105:OXI262105 PGV262105:PHE262105 PQR262105:PRA262105 QAN262105:QAW262105 QKJ262105:QKS262105 QUF262105:QUO262105 REB262105:REK262105 RNX262105:ROG262105 RXT262105:RYC262105 SHP262105:SHY262105 SRL262105:SRU262105 TBH262105:TBQ262105 TLD262105:TLM262105 TUZ262105:TVI262105 UEV262105:UFE262105 UOR262105:UPA262105 UYN262105:UYW262105 VIJ262105:VIS262105 VSF262105:VSO262105 WCB262105:WCK262105 WLX262105:WMG262105 WVT262105:WWC262105 JH327641:JQ327641 TD327641:TM327641 ACZ327641:ADI327641 AMV327641:ANE327641 AWR327641:AXA327641 BGN327641:BGW327641 BQJ327641:BQS327641 CAF327641:CAO327641 CKB327641:CKK327641 CTX327641:CUG327641 DDT327641:DEC327641 DNP327641:DNY327641 DXL327641:DXU327641 EHH327641:EHQ327641 ERD327641:ERM327641 FAZ327641:FBI327641 FKV327641:FLE327641 FUR327641:FVA327641 GEN327641:GEW327641 GOJ327641:GOS327641 GYF327641:GYO327641 HIB327641:HIK327641 HRX327641:HSG327641 IBT327641:ICC327641 ILP327641:ILY327641 IVL327641:IVU327641 JFH327641:JFQ327641 JPD327641:JPM327641 JYZ327641:JZI327641 KIV327641:KJE327641 KSR327641:KTA327641 LCN327641:LCW327641 LMJ327641:LMS327641 LWF327641:LWO327641 MGB327641:MGK327641 MPX327641:MQG327641 MZT327641:NAC327641 NJP327641:NJY327641 NTL327641:NTU327641 ODH327641:ODQ327641 OND327641:ONM327641 OWZ327641:OXI327641 PGV327641:PHE327641 PQR327641:PRA327641 QAN327641:QAW327641 QKJ327641:QKS327641 QUF327641:QUO327641 REB327641:REK327641 RNX327641:ROG327641 RXT327641:RYC327641 SHP327641:SHY327641 SRL327641:SRU327641 TBH327641:TBQ327641 TLD327641:TLM327641 TUZ327641:TVI327641 UEV327641:UFE327641 UOR327641:UPA327641 UYN327641:UYW327641 VIJ327641:VIS327641 VSF327641:VSO327641 WCB327641:WCK327641 WLX327641:WMG327641 WVT327641:WWC327641 JH393177:JQ393177 TD393177:TM393177 ACZ393177:ADI393177 AMV393177:ANE393177 AWR393177:AXA393177 BGN393177:BGW393177 BQJ393177:BQS393177 CAF393177:CAO393177 CKB393177:CKK393177 CTX393177:CUG393177 DDT393177:DEC393177 DNP393177:DNY393177 DXL393177:DXU393177 EHH393177:EHQ393177 ERD393177:ERM393177 FAZ393177:FBI393177 FKV393177:FLE393177 FUR393177:FVA393177 GEN393177:GEW393177 GOJ393177:GOS393177 GYF393177:GYO393177 HIB393177:HIK393177 HRX393177:HSG393177 IBT393177:ICC393177 ILP393177:ILY393177 IVL393177:IVU393177 JFH393177:JFQ393177 JPD393177:JPM393177 JYZ393177:JZI393177 KIV393177:KJE393177 KSR393177:KTA393177 LCN393177:LCW393177 LMJ393177:LMS393177 LWF393177:LWO393177 MGB393177:MGK393177 MPX393177:MQG393177 MZT393177:NAC393177 NJP393177:NJY393177 NTL393177:NTU393177 ODH393177:ODQ393177 OND393177:ONM393177 OWZ393177:OXI393177 PGV393177:PHE393177 PQR393177:PRA393177 QAN393177:QAW393177 QKJ393177:QKS393177 QUF393177:QUO393177 REB393177:REK393177 RNX393177:ROG393177 RXT393177:RYC393177 SHP393177:SHY393177 SRL393177:SRU393177 TBH393177:TBQ393177 TLD393177:TLM393177 TUZ393177:TVI393177 UEV393177:UFE393177 UOR393177:UPA393177 UYN393177:UYW393177 VIJ393177:VIS393177 VSF393177:VSO393177 WCB393177:WCK393177 WLX393177:WMG393177 WVT393177:WWC393177 JH458713:JQ458713 TD458713:TM458713 ACZ458713:ADI458713 AMV458713:ANE458713 AWR458713:AXA458713 BGN458713:BGW458713 BQJ458713:BQS458713 CAF458713:CAO458713 CKB458713:CKK458713 CTX458713:CUG458713 DDT458713:DEC458713 DNP458713:DNY458713 DXL458713:DXU458713 EHH458713:EHQ458713 ERD458713:ERM458713 FAZ458713:FBI458713 FKV458713:FLE458713 FUR458713:FVA458713 GEN458713:GEW458713 GOJ458713:GOS458713 GYF458713:GYO458713 HIB458713:HIK458713 HRX458713:HSG458713 IBT458713:ICC458713 ILP458713:ILY458713 IVL458713:IVU458713 JFH458713:JFQ458713 JPD458713:JPM458713 JYZ458713:JZI458713 KIV458713:KJE458713 KSR458713:KTA458713 LCN458713:LCW458713 LMJ458713:LMS458713 LWF458713:LWO458713 MGB458713:MGK458713 MPX458713:MQG458713 MZT458713:NAC458713 NJP458713:NJY458713 NTL458713:NTU458713 ODH458713:ODQ458713 OND458713:ONM458713 OWZ458713:OXI458713 PGV458713:PHE458713 PQR458713:PRA458713 QAN458713:QAW458713 QKJ458713:QKS458713 QUF458713:QUO458713 REB458713:REK458713 RNX458713:ROG458713 RXT458713:RYC458713 SHP458713:SHY458713 SRL458713:SRU458713 TBH458713:TBQ458713 TLD458713:TLM458713 TUZ458713:TVI458713 UEV458713:UFE458713 UOR458713:UPA458713 UYN458713:UYW458713 VIJ458713:VIS458713 VSF458713:VSO458713 WCB458713:WCK458713 WLX458713:WMG458713 WVT458713:WWC458713 JH524249:JQ524249 TD524249:TM524249 ACZ524249:ADI524249 AMV524249:ANE524249 AWR524249:AXA524249 BGN524249:BGW524249 BQJ524249:BQS524249 CAF524249:CAO524249 CKB524249:CKK524249 CTX524249:CUG524249 DDT524249:DEC524249 DNP524249:DNY524249 DXL524249:DXU524249 EHH524249:EHQ524249 ERD524249:ERM524249 FAZ524249:FBI524249 FKV524249:FLE524249 FUR524249:FVA524249 GEN524249:GEW524249 GOJ524249:GOS524249 GYF524249:GYO524249 HIB524249:HIK524249 HRX524249:HSG524249 IBT524249:ICC524249 ILP524249:ILY524249 IVL524249:IVU524249 JFH524249:JFQ524249 JPD524249:JPM524249 JYZ524249:JZI524249 KIV524249:KJE524249 KSR524249:KTA524249 LCN524249:LCW524249 LMJ524249:LMS524249 LWF524249:LWO524249 MGB524249:MGK524249 MPX524249:MQG524249 MZT524249:NAC524249 NJP524249:NJY524249 NTL524249:NTU524249 ODH524249:ODQ524249 OND524249:ONM524249 OWZ524249:OXI524249 PGV524249:PHE524249 PQR524249:PRA524249 QAN524249:QAW524249 QKJ524249:QKS524249 QUF524249:QUO524249 REB524249:REK524249 RNX524249:ROG524249 RXT524249:RYC524249 SHP524249:SHY524249 SRL524249:SRU524249 TBH524249:TBQ524249 TLD524249:TLM524249 TUZ524249:TVI524249 UEV524249:UFE524249 UOR524249:UPA524249 UYN524249:UYW524249 VIJ524249:VIS524249 VSF524249:VSO524249 WCB524249:WCK524249 WLX524249:WMG524249 WVT524249:WWC524249 JH589785:JQ589785 TD589785:TM589785 ACZ589785:ADI589785 AMV589785:ANE589785 AWR589785:AXA589785 BGN589785:BGW589785 BQJ589785:BQS589785 CAF589785:CAO589785 CKB589785:CKK589785 CTX589785:CUG589785 DDT589785:DEC589785 DNP589785:DNY589785 DXL589785:DXU589785 EHH589785:EHQ589785 ERD589785:ERM589785 FAZ589785:FBI589785 FKV589785:FLE589785 FUR589785:FVA589785 GEN589785:GEW589785 GOJ589785:GOS589785 GYF589785:GYO589785 HIB589785:HIK589785 HRX589785:HSG589785 IBT589785:ICC589785 ILP589785:ILY589785 IVL589785:IVU589785 JFH589785:JFQ589785 JPD589785:JPM589785 JYZ589785:JZI589785 KIV589785:KJE589785 KSR589785:KTA589785 LCN589785:LCW589785 LMJ589785:LMS589785 LWF589785:LWO589785 MGB589785:MGK589785 MPX589785:MQG589785 MZT589785:NAC589785 NJP589785:NJY589785 NTL589785:NTU589785 ODH589785:ODQ589785 OND589785:ONM589785 OWZ589785:OXI589785 PGV589785:PHE589785 PQR589785:PRA589785 QAN589785:QAW589785 QKJ589785:QKS589785 QUF589785:QUO589785 REB589785:REK589785 RNX589785:ROG589785 RXT589785:RYC589785 SHP589785:SHY589785 SRL589785:SRU589785 TBH589785:TBQ589785 TLD589785:TLM589785 TUZ589785:TVI589785 UEV589785:UFE589785 UOR589785:UPA589785 UYN589785:UYW589785 VIJ589785:VIS589785 VSF589785:VSO589785 WCB589785:WCK589785 WLX589785:WMG589785 WVT589785:WWC589785 JH655321:JQ655321 TD655321:TM655321 ACZ655321:ADI655321 AMV655321:ANE655321 AWR655321:AXA655321 BGN655321:BGW655321 BQJ655321:BQS655321 CAF655321:CAO655321 CKB655321:CKK655321 CTX655321:CUG655321 DDT655321:DEC655321 DNP655321:DNY655321 DXL655321:DXU655321 EHH655321:EHQ655321 ERD655321:ERM655321 FAZ655321:FBI655321 FKV655321:FLE655321 FUR655321:FVA655321 GEN655321:GEW655321 GOJ655321:GOS655321 GYF655321:GYO655321 HIB655321:HIK655321 HRX655321:HSG655321 IBT655321:ICC655321 ILP655321:ILY655321 IVL655321:IVU655321 JFH655321:JFQ655321 JPD655321:JPM655321 JYZ655321:JZI655321 KIV655321:KJE655321 KSR655321:KTA655321 LCN655321:LCW655321 LMJ655321:LMS655321 LWF655321:LWO655321 MGB655321:MGK655321 MPX655321:MQG655321 MZT655321:NAC655321 NJP655321:NJY655321 NTL655321:NTU655321 ODH655321:ODQ655321 OND655321:ONM655321 OWZ655321:OXI655321 PGV655321:PHE655321 PQR655321:PRA655321 QAN655321:QAW655321 QKJ655321:QKS655321 QUF655321:QUO655321 REB655321:REK655321 RNX655321:ROG655321 RXT655321:RYC655321 SHP655321:SHY655321 SRL655321:SRU655321 TBH655321:TBQ655321 TLD655321:TLM655321 TUZ655321:TVI655321 UEV655321:UFE655321 UOR655321:UPA655321 UYN655321:UYW655321 VIJ655321:VIS655321 VSF655321:VSO655321 WCB655321:WCK655321 WLX655321:WMG655321 WVT655321:WWC655321 JH720857:JQ720857 TD720857:TM720857 ACZ720857:ADI720857 AMV720857:ANE720857 AWR720857:AXA720857 BGN720857:BGW720857 BQJ720857:BQS720857 CAF720857:CAO720857 CKB720857:CKK720857 CTX720857:CUG720857 DDT720857:DEC720857 DNP720857:DNY720857 DXL720857:DXU720857 EHH720857:EHQ720857 ERD720857:ERM720857 FAZ720857:FBI720857 FKV720857:FLE720857 FUR720857:FVA720857 GEN720857:GEW720857 GOJ720857:GOS720857 GYF720857:GYO720857 HIB720857:HIK720857 HRX720857:HSG720857 IBT720857:ICC720857 ILP720857:ILY720857 IVL720857:IVU720857 JFH720857:JFQ720857 JPD720857:JPM720857 JYZ720857:JZI720857 KIV720857:KJE720857 KSR720857:KTA720857 LCN720857:LCW720857 LMJ720857:LMS720857 LWF720857:LWO720857 MGB720857:MGK720857 MPX720857:MQG720857 MZT720857:NAC720857 NJP720857:NJY720857 NTL720857:NTU720857 ODH720857:ODQ720857 OND720857:ONM720857 OWZ720857:OXI720857 PGV720857:PHE720857 PQR720857:PRA720857 QAN720857:QAW720857 QKJ720857:QKS720857 QUF720857:QUO720857 REB720857:REK720857 RNX720857:ROG720857 RXT720857:RYC720857 SHP720857:SHY720857 SRL720857:SRU720857 TBH720857:TBQ720857 TLD720857:TLM720857 TUZ720857:TVI720857 UEV720857:UFE720857 UOR720857:UPA720857 UYN720857:UYW720857 VIJ720857:VIS720857 VSF720857:VSO720857 WCB720857:WCK720857 WLX720857:WMG720857 WVT720857:WWC720857 JH786393:JQ786393 TD786393:TM786393 ACZ786393:ADI786393 AMV786393:ANE786393 AWR786393:AXA786393 BGN786393:BGW786393 BQJ786393:BQS786393 CAF786393:CAO786393 CKB786393:CKK786393 CTX786393:CUG786393 DDT786393:DEC786393 DNP786393:DNY786393 DXL786393:DXU786393 EHH786393:EHQ786393 ERD786393:ERM786393 FAZ786393:FBI786393 FKV786393:FLE786393 FUR786393:FVA786393 GEN786393:GEW786393 GOJ786393:GOS786393 GYF786393:GYO786393 HIB786393:HIK786393 HRX786393:HSG786393 IBT786393:ICC786393 ILP786393:ILY786393 IVL786393:IVU786393 JFH786393:JFQ786393 JPD786393:JPM786393 JYZ786393:JZI786393 KIV786393:KJE786393 KSR786393:KTA786393 LCN786393:LCW786393 LMJ786393:LMS786393 LWF786393:LWO786393 MGB786393:MGK786393 MPX786393:MQG786393 MZT786393:NAC786393 NJP786393:NJY786393 NTL786393:NTU786393 ODH786393:ODQ786393 OND786393:ONM786393 OWZ786393:OXI786393 PGV786393:PHE786393 PQR786393:PRA786393 QAN786393:QAW786393 QKJ786393:QKS786393 QUF786393:QUO786393 REB786393:REK786393 RNX786393:ROG786393 RXT786393:RYC786393 SHP786393:SHY786393 SRL786393:SRU786393 TBH786393:TBQ786393 TLD786393:TLM786393 TUZ786393:TVI786393 UEV786393:UFE786393 UOR786393:UPA786393 UYN786393:UYW786393 VIJ786393:VIS786393 VSF786393:VSO786393 WCB786393:WCK786393 WLX786393:WMG786393 WVT786393:WWC786393 JH851929:JQ851929 TD851929:TM851929 ACZ851929:ADI851929 AMV851929:ANE851929 AWR851929:AXA851929 BGN851929:BGW851929 BQJ851929:BQS851929 CAF851929:CAO851929 CKB851929:CKK851929 CTX851929:CUG851929 DDT851929:DEC851929 DNP851929:DNY851929 DXL851929:DXU851929 EHH851929:EHQ851929 ERD851929:ERM851929 FAZ851929:FBI851929 FKV851929:FLE851929 FUR851929:FVA851929 GEN851929:GEW851929 GOJ851929:GOS851929 GYF851929:GYO851929 HIB851929:HIK851929 HRX851929:HSG851929 IBT851929:ICC851929 ILP851929:ILY851929 IVL851929:IVU851929 JFH851929:JFQ851929 JPD851929:JPM851929 JYZ851929:JZI851929 KIV851929:KJE851929 KSR851929:KTA851929 LCN851929:LCW851929 LMJ851929:LMS851929 LWF851929:LWO851929 MGB851929:MGK851929 MPX851929:MQG851929 MZT851929:NAC851929 NJP851929:NJY851929 NTL851929:NTU851929 ODH851929:ODQ851929 OND851929:ONM851929 OWZ851929:OXI851929 PGV851929:PHE851929 PQR851929:PRA851929 QAN851929:QAW851929 QKJ851929:QKS851929 QUF851929:QUO851929 REB851929:REK851929 RNX851929:ROG851929 RXT851929:RYC851929 SHP851929:SHY851929 SRL851929:SRU851929 TBH851929:TBQ851929 TLD851929:TLM851929 TUZ851929:TVI851929 UEV851929:UFE851929 UOR851929:UPA851929 UYN851929:UYW851929 VIJ851929:VIS851929 VSF851929:VSO851929 WCB851929:WCK851929 WLX851929:WMG851929 WVT851929:WWC851929 JH917465:JQ917465 TD917465:TM917465 ACZ917465:ADI917465 AMV917465:ANE917465 AWR917465:AXA917465 BGN917465:BGW917465 BQJ917465:BQS917465 CAF917465:CAO917465 CKB917465:CKK917465 CTX917465:CUG917465 DDT917465:DEC917465 DNP917465:DNY917465 DXL917465:DXU917465 EHH917465:EHQ917465 ERD917465:ERM917465 FAZ917465:FBI917465 FKV917465:FLE917465 FUR917465:FVA917465 GEN917465:GEW917465 GOJ917465:GOS917465 GYF917465:GYO917465 HIB917465:HIK917465 HRX917465:HSG917465 IBT917465:ICC917465 ILP917465:ILY917465 IVL917465:IVU917465 JFH917465:JFQ917465 JPD917465:JPM917465 JYZ917465:JZI917465 KIV917465:KJE917465 KSR917465:KTA917465 LCN917465:LCW917465 LMJ917465:LMS917465 LWF917465:LWO917465 MGB917465:MGK917465 MPX917465:MQG917465 MZT917465:NAC917465 NJP917465:NJY917465 NTL917465:NTU917465 ODH917465:ODQ917465 OND917465:ONM917465 OWZ917465:OXI917465 PGV917465:PHE917465 PQR917465:PRA917465 QAN917465:QAW917465 QKJ917465:QKS917465 QUF917465:QUO917465 REB917465:REK917465 RNX917465:ROG917465 RXT917465:RYC917465 SHP917465:SHY917465 SRL917465:SRU917465 TBH917465:TBQ917465 TLD917465:TLM917465 TUZ917465:TVI917465 UEV917465:UFE917465 UOR917465:UPA917465 UYN917465:UYW917465 VIJ917465:VIS917465 VSF917465:VSO917465 WCB917465:WCK917465 WLX917465:WMG917465 WVT917465:WWC917465 JH983001:JQ983001 TD983001:TM983001 ACZ983001:ADI983001 AMV983001:ANE983001 AWR983001:AXA983001 BGN983001:BGW983001 BQJ983001:BQS983001 CAF983001:CAO983001 CKB983001:CKK983001 CTX983001:CUG983001 DDT983001:DEC983001 DNP983001:DNY983001 DXL983001:DXU983001 EHH983001:EHQ983001 ERD983001:ERM983001 FAZ983001:FBI983001 FKV983001:FLE983001 FUR983001:FVA983001 GEN983001:GEW983001 GOJ983001:GOS983001 GYF983001:GYO983001 HIB983001:HIK983001 HRX983001:HSG983001 IBT983001:ICC983001 ILP983001:ILY983001 IVL983001:IVU983001 JFH983001:JFQ983001 JPD983001:JPM983001 JYZ983001:JZI983001 KIV983001:KJE983001 KSR983001:KTA983001 LCN983001:LCW983001 LMJ983001:LMS983001 LWF983001:LWO983001 MGB983001:MGK983001 MPX983001:MQG983001 MZT983001:NAC983001 NJP983001:NJY983001 NTL983001:NTU983001 ODH983001:ODQ983001 OND983001:ONM983001 OWZ983001:OXI983001 PGV983001:PHE983001 PQR983001:PRA983001 QAN983001:QAW983001 QKJ983001:QKS983001 QUF983001:QUO983001 REB983001:REK983001 RNX983001:ROG983001 RXT983001:RYC983001 SHP983001:SHY983001 SRL983001:SRU983001 TBH983001:TBQ983001 TLD983001:TLM983001 TUZ983001:TVI983001 UEV983001:UFE983001 UOR983001:UPA983001 UYN983001:UYW983001 VIJ983001:VIS983001 VSF983001:VSO983001 WCB983001:WCK983001 WLX983001:WMG983001 WVT983001:WWC983001 JH49:JQ49 TD49:TM49 ACZ49:ADI49 AMV49:ANE49 AWR49:AXA49 BGN49:BGW49 BQJ49:BQS49 CAF49:CAO49 CKB49:CKK49 CTX49:CUG49 DDT49:DEC49 DNP49:DNY49 DXL49:DXU49 EHH49:EHQ49 ERD49:ERM49 FAZ49:FBI49 FKV49:FLE49 FUR49:FVA49 GEN49:GEW49 GOJ49:GOS49 GYF49:GYO49 HIB49:HIK49 HRX49:HSG49 IBT49:ICC49 ILP49:ILY49 IVL49:IVU49 JFH49:JFQ49 JPD49:JPM49 JYZ49:JZI49 KIV49:KJE49 KSR49:KTA49 LCN49:LCW49 LMJ49:LMS49 LWF49:LWO49 MGB49:MGK49 MPX49:MQG49 MZT49:NAC49 NJP49:NJY49 NTL49:NTU49 ODH49:ODQ49 OND49:ONM49 OWZ49:OXI49 PGV49:PHE49 PQR49:PRA49 QAN49:QAW49 QKJ49:QKS49 QUF49:QUO49 REB49:REK49 RNX49:ROG49 RXT49:RYC49 SHP49:SHY49 SRL49:SRU49 TBH49:TBQ49 TLD49:TLM49 TUZ49:TVI49 UEV49:UFE49 UOR49:UPA49 UYN49:UYW49 VIJ49:VIS49 VSF49:VSO49 WCB49:WCK49 WLX49:WMG49 WVT49:WWC49 JH65537:JQ65537 TD65537:TM65537 ACZ65537:ADI65537 AMV65537:ANE65537 AWR65537:AXA65537 BGN65537:BGW65537 BQJ65537:BQS65537 CAF65537:CAO65537 CKB65537:CKK65537 CTX65537:CUG65537 DDT65537:DEC65537 DNP65537:DNY65537 DXL65537:DXU65537 EHH65537:EHQ65537 ERD65537:ERM65537 FAZ65537:FBI65537 FKV65537:FLE65537 FUR65537:FVA65537 GEN65537:GEW65537 GOJ65537:GOS65537 GYF65537:GYO65537 HIB65537:HIK65537 HRX65537:HSG65537 IBT65537:ICC65537 ILP65537:ILY65537 IVL65537:IVU65537 JFH65537:JFQ65537 JPD65537:JPM65537 JYZ65537:JZI65537 KIV65537:KJE65537 KSR65537:KTA65537 LCN65537:LCW65537 LMJ65537:LMS65537 LWF65537:LWO65537 MGB65537:MGK65537 MPX65537:MQG65537 MZT65537:NAC65537 NJP65537:NJY65537 NTL65537:NTU65537 ODH65537:ODQ65537 OND65537:ONM65537 OWZ65537:OXI65537 PGV65537:PHE65537 PQR65537:PRA65537 QAN65537:QAW65537 QKJ65537:QKS65537 QUF65537:QUO65537 REB65537:REK65537 RNX65537:ROG65537 RXT65537:RYC65537 SHP65537:SHY65537 SRL65537:SRU65537 TBH65537:TBQ65537 TLD65537:TLM65537 TUZ65537:TVI65537 UEV65537:UFE65537 UOR65537:UPA65537 UYN65537:UYW65537 VIJ65537:VIS65537 VSF65537:VSO65537 WCB65537:WCK65537 WLX65537:WMG65537 WVT65537:WWC65537 JH131073:JQ131073 TD131073:TM131073 ACZ131073:ADI131073 AMV131073:ANE131073 AWR131073:AXA131073 BGN131073:BGW131073 BQJ131073:BQS131073 CAF131073:CAO131073 CKB131073:CKK131073 CTX131073:CUG131073 DDT131073:DEC131073 DNP131073:DNY131073 DXL131073:DXU131073 EHH131073:EHQ131073 ERD131073:ERM131073 FAZ131073:FBI131073 FKV131073:FLE131073 FUR131073:FVA131073 GEN131073:GEW131073 GOJ131073:GOS131073 GYF131073:GYO131073 HIB131073:HIK131073 HRX131073:HSG131073 IBT131073:ICC131073 ILP131073:ILY131073 IVL131073:IVU131073 JFH131073:JFQ131073 JPD131073:JPM131073 JYZ131073:JZI131073 KIV131073:KJE131073 KSR131073:KTA131073 LCN131073:LCW131073 LMJ131073:LMS131073 LWF131073:LWO131073 MGB131073:MGK131073 MPX131073:MQG131073 MZT131073:NAC131073 NJP131073:NJY131073 NTL131073:NTU131073 ODH131073:ODQ131073 OND131073:ONM131073 OWZ131073:OXI131073 PGV131073:PHE131073 PQR131073:PRA131073 QAN131073:QAW131073 QKJ131073:QKS131073 QUF131073:QUO131073 REB131073:REK131073 RNX131073:ROG131073 RXT131073:RYC131073 SHP131073:SHY131073 SRL131073:SRU131073 TBH131073:TBQ131073 TLD131073:TLM131073 TUZ131073:TVI131073 UEV131073:UFE131073 UOR131073:UPA131073 UYN131073:UYW131073 VIJ131073:VIS131073 VSF131073:VSO131073 WCB131073:WCK131073 WLX131073:WMG131073 WVT131073:WWC131073 JH196609:JQ196609 TD196609:TM196609 ACZ196609:ADI196609 AMV196609:ANE196609 AWR196609:AXA196609 BGN196609:BGW196609 BQJ196609:BQS196609 CAF196609:CAO196609 CKB196609:CKK196609 CTX196609:CUG196609 DDT196609:DEC196609 DNP196609:DNY196609 DXL196609:DXU196609 EHH196609:EHQ196609 ERD196609:ERM196609 FAZ196609:FBI196609 FKV196609:FLE196609 FUR196609:FVA196609 GEN196609:GEW196609 GOJ196609:GOS196609 GYF196609:GYO196609 HIB196609:HIK196609 HRX196609:HSG196609 IBT196609:ICC196609 ILP196609:ILY196609 IVL196609:IVU196609 JFH196609:JFQ196609 JPD196609:JPM196609 JYZ196609:JZI196609 KIV196609:KJE196609 KSR196609:KTA196609 LCN196609:LCW196609 LMJ196609:LMS196609 LWF196609:LWO196609 MGB196609:MGK196609 MPX196609:MQG196609 MZT196609:NAC196609 NJP196609:NJY196609 NTL196609:NTU196609 ODH196609:ODQ196609 OND196609:ONM196609 OWZ196609:OXI196609 PGV196609:PHE196609 PQR196609:PRA196609 QAN196609:QAW196609 QKJ196609:QKS196609 QUF196609:QUO196609 REB196609:REK196609 RNX196609:ROG196609 RXT196609:RYC196609 SHP196609:SHY196609 SRL196609:SRU196609 TBH196609:TBQ196609 TLD196609:TLM196609 TUZ196609:TVI196609 UEV196609:UFE196609 UOR196609:UPA196609 UYN196609:UYW196609 VIJ196609:VIS196609 VSF196609:VSO196609 WCB196609:WCK196609 WLX196609:WMG196609 WVT196609:WWC196609 JH262145:JQ262145 TD262145:TM262145 ACZ262145:ADI262145 AMV262145:ANE262145 AWR262145:AXA262145 BGN262145:BGW262145 BQJ262145:BQS262145 CAF262145:CAO262145 CKB262145:CKK262145 CTX262145:CUG262145 DDT262145:DEC262145 DNP262145:DNY262145 DXL262145:DXU262145 EHH262145:EHQ262145 ERD262145:ERM262145 FAZ262145:FBI262145 FKV262145:FLE262145 FUR262145:FVA262145 GEN262145:GEW262145 GOJ262145:GOS262145 GYF262145:GYO262145 HIB262145:HIK262145 HRX262145:HSG262145 IBT262145:ICC262145 ILP262145:ILY262145 IVL262145:IVU262145 JFH262145:JFQ262145 JPD262145:JPM262145 JYZ262145:JZI262145 KIV262145:KJE262145 KSR262145:KTA262145 LCN262145:LCW262145 LMJ262145:LMS262145 LWF262145:LWO262145 MGB262145:MGK262145 MPX262145:MQG262145 MZT262145:NAC262145 NJP262145:NJY262145 NTL262145:NTU262145 ODH262145:ODQ262145 OND262145:ONM262145 OWZ262145:OXI262145 PGV262145:PHE262145 PQR262145:PRA262145 QAN262145:QAW262145 QKJ262145:QKS262145 QUF262145:QUO262145 REB262145:REK262145 RNX262145:ROG262145 RXT262145:RYC262145 SHP262145:SHY262145 SRL262145:SRU262145 TBH262145:TBQ262145 TLD262145:TLM262145 TUZ262145:TVI262145 UEV262145:UFE262145 UOR262145:UPA262145 UYN262145:UYW262145 VIJ262145:VIS262145 VSF262145:VSO262145 WCB262145:WCK262145 WLX262145:WMG262145 WVT262145:WWC262145 JH327681:JQ327681 TD327681:TM327681 ACZ327681:ADI327681 AMV327681:ANE327681 AWR327681:AXA327681 BGN327681:BGW327681 BQJ327681:BQS327681 CAF327681:CAO327681 CKB327681:CKK327681 CTX327681:CUG327681 DDT327681:DEC327681 DNP327681:DNY327681 DXL327681:DXU327681 EHH327681:EHQ327681 ERD327681:ERM327681 FAZ327681:FBI327681 FKV327681:FLE327681 FUR327681:FVA327681 GEN327681:GEW327681 GOJ327681:GOS327681 GYF327681:GYO327681 HIB327681:HIK327681 HRX327681:HSG327681 IBT327681:ICC327681 ILP327681:ILY327681 IVL327681:IVU327681 JFH327681:JFQ327681 JPD327681:JPM327681 JYZ327681:JZI327681 KIV327681:KJE327681 KSR327681:KTA327681 LCN327681:LCW327681 LMJ327681:LMS327681 LWF327681:LWO327681 MGB327681:MGK327681 MPX327681:MQG327681 MZT327681:NAC327681 NJP327681:NJY327681 NTL327681:NTU327681 ODH327681:ODQ327681 OND327681:ONM327681 OWZ327681:OXI327681 PGV327681:PHE327681 PQR327681:PRA327681 QAN327681:QAW327681 QKJ327681:QKS327681 QUF327681:QUO327681 REB327681:REK327681 RNX327681:ROG327681 RXT327681:RYC327681 SHP327681:SHY327681 SRL327681:SRU327681 TBH327681:TBQ327681 TLD327681:TLM327681 TUZ327681:TVI327681 UEV327681:UFE327681 UOR327681:UPA327681 UYN327681:UYW327681 VIJ327681:VIS327681 VSF327681:VSO327681 WCB327681:WCK327681 WLX327681:WMG327681 WVT327681:WWC327681 JH393217:JQ393217 TD393217:TM393217 ACZ393217:ADI393217 AMV393217:ANE393217 AWR393217:AXA393217 BGN393217:BGW393217 BQJ393217:BQS393217 CAF393217:CAO393217 CKB393217:CKK393217 CTX393217:CUG393217 DDT393217:DEC393217 DNP393217:DNY393217 DXL393217:DXU393217 EHH393217:EHQ393217 ERD393217:ERM393217 FAZ393217:FBI393217 FKV393217:FLE393217 FUR393217:FVA393217 GEN393217:GEW393217 GOJ393217:GOS393217 GYF393217:GYO393217 HIB393217:HIK393217 HRX393217:HSG393217 IBT393217:ICC393217 ILP393217:ILY393217 IVL393217:IVU393217 JFH393217:JFQ393217 JPD393217:JPM393217 JYZ393217:JZI393217 KIV393217:KJE393217 KSR393217:KTA393217 LCN393217:LCW393217 LMJ393217:LMS393217 LWF393217:LWO393217 MGB393217:MGK393217 MPX393217:MQG393217 MZT393217:NAC393217 NJP393217:NJY393217 NTL393217:NTU393217 ODH393217:ODQ393217 OND393217:ONM393217 OWZ393217:OXI393217 PGV393217:PHE393217 PQR393217:PRA393217 QAN393217:QAW393217 QKJ393217:QKS393217 QUF393217:QUO393217 REB393217:REK393217 RNX393217:ROG393217 RXT393217:RYC393217 SHP393217:SHY393217 SRL393217:SRU393217 TBH393217:TBQ393217 TLD393217:TLM393217 TUZ393217:TVI393217 UEV393217:UFE393217 UOR393217:UPA393217 UYN393217:UYW393217 VIJ393217:VIS393217 VSF393217:VSO393217 WCB393217:WCK393217 WLX393217:WMG393217 WVT393217:WWC393217 JH458753:JQ458753 TD458753:TM458753 ACZ458753:ADI458753 AMV458753:ANE458753 AWR458753:AXA458753 BGN458753:BGW458753 BQJ458753:BQS458753 CAF458753:CAO458753 CKB458753:CKK458753 CTX458753:CUG458753 DDT458753:DEC458753 DNP458753:DNY458753 DXL458753:DXU458753 EHH458753:EHQ458753 ERD458753:ERM458753 FAZ458753:FBI458753 FKV458753:FLE458753 FUR458753:FVA458753 GEN458753:GEW458753 GOJ458753:GOS458753 GYF458753:GYO458753 HIB458753:HIK458753 HRX458753:HSG458753 IBT458753:ICC458753 ILP458753:ILY458753 IVL458753:IVU458753 JFH458753:JFQ458753 JPD458753:JPM458753 JYZ458753:JZI458753 KIV458753:KJE458753 KSR458753:KTA458753 LCN458753:LCW458753 LMJ458753:LMS458753 LWF458753:LWO458753 MGB458753:MGK458753 MPX458753:MQG458753 MZT458753:NAC458753 NJP458753:NJY458753 NTL458753:NTU458753 ODH458753:ODQ458753 OND458753:ONM458753 OWZ458753:OXI458753 PGV458753:PHE458753 PQR458753:PRA458753 QAN458753:QAW458753 QKJ458753:QKS458753 QUF458753:QUO458753 REB458753:REK458753 RNX458753:ROG458753 RXT458753:RYC458753 SHP458753:SHY458753 SRL458753:SRU458753 TBH458753:TBQ458753 TLD458753:TLM458753 TUZ458753:TVI458753 UEV458753:UFE458753 UOR458753:UPA458753 UYN458753:UYW458753 VIJ458753:VIS458753 VSF458753:VSO458753 WCB458753:WCK458753 WLX458753:WMG458753 WVT458753:WWC458753 JH524289:JQ524289 TD524289:TM524289 ACZ524289:ADI524289 AMV524289:ANE524289 AWR524289:AXA524289 BGN524289:BGW524289 BQJ524289:BQS524289 CAF524289:CAO524289 CKB524289:CKK524289 CTX524289:CUG524289 DDT524289:DEC524289 DNP524289:DNY524289 DXL524289:DXU524289 EHH524289:EHQ524289 ERD524289:ERM524289 FAZ524289:FBI524289 FKV524289:FLE524289 FUR524289:FVA524289 GEN524289:GEW524289 GOJ524289:GOS524289 GYF524289:GYO524289 HIB524289:HIK524289 HRX524289:HSG524289 IBT524289:ICC524289 ILP524289:ILY524289 IVL524289:IVU524289 JFH524289:JFQ524289 JPD524289:JPM524289 JYZ524289:JZI524289 KIV524289:KJE524289 KSR524289:KTA524289 LCN524289:LCW524289 LMJ524289:LMS524289 LWF524289:LWO524289 MGB524289:MGK524289 MPX524289:MQG524289 MZT524289:NAC524289 NJP524289:NJY524289 NTL524289:NTU524289 ODH524289:ODQ524289 OND524289:ONM524289 OWZ524289:OXI524289 PGV524289:PHE524289 PQR524289:PRA524289 QAN524289:QAW524289 QKJ524289:QKS524289 QUF524289:QUO524289 REB524289:REK524289 RNX524289:ROG524289 RXT524289:RYC524289 SHP524289:SHY524289 SRL524289:SRU524289 TBH524289:TBQ524289 TLD524289:TLM524289 TUZ524289:TVI524289 UEV524289:UFE524289 UOR524289:UPA524289 UYN524289:UYW524289 VIJ524289:VIS524289 VSF524289:VSO524289 WCB524289:WCK524289 WLX524289:WMG524289 WVT524289:WWC524289 JH589825:JQ589825 TD589825:TM589825 ACZ589825:ADI589825 AMV589825:ANE589825 AWR589825:AXA589825 BGN589825:BGW589825 BQJ589825:BQS589825 CAF589825:CAO589825 CKB589825:CKK589825 CTX589825:CUG589825 DDT589825:DEC589825 DNP589825:DNY589825 DXL589825:DXU589825 EHH589825:EHQ589825 ERD589825:ERM589825 FAZ589825:FBI589825 FKV589825:FLE589825 FUR589825:FVA589825 GEN589825:GEW589825 GOJ589825:GOS589825 GYF589825:GYO589825 HIB589825:HIK589825 HRX589825:HSG589825 IBT589825:ICC589825 ILP589825:ILY589825 IVL589825:IVU589825 JFH589825:JFQ589825 JPD589825:JPM589825 JYZ589825:JZI589825 KIV589825:KJE589825 KSR589825:KTA589825 LCN589825:LCW589825 LMJ589825:LMS589825 LWF589825:LWO589825 MGB589825:MGK589825 MPX589825:MQG589825 MZT589825:NAC589825 NJP589825:NJY589825 NTL589825:NTU589825 ODH589825:ODQ589825 OND589825:ONM589825 OWZ589825:OXI589825 PGV589825:PHE589825 PQR589825:PRA589825 QAN589825:QAW589825 QKJ589825:QKS589825 QUF589825:QUO589825 REB589825:REK589825 RNX589825:ROG589825 RXT589825:RYC589825 SHP589825:SHY589825 SRL589825:SRU589825 TBH589825:TBQ589825 TLD589825:TLM589825 TUZ589825:TVI589825 UEV589825:UFE589825 UOR589825:UPA589825 UYN589825:UYW589825 VIJ589825:VIS589825 VSF589825:VSO589825 WCB589825:WCK589825 WLX589825:WMG589825 WVT589825:WWC589825 JH655361:JQ655361 TD655361:TM655361 ACZ655361:ADI655361 AMV655361:ANE655361 AWR655361:AXA655361 BGN655361:BGW655361 BQJ655361:BQS655361 CAF655361:CAO655361 CKB655361:CKK655361 CTX655361:CUG655361 DDT655361:DEC655361 DNP655361:DNY655361 DXL655361:DXU655361 EHH655361:EHQ655361 ERD655361:ERM655361 FAZ655361:FBI655361 FKV655361:FLE655361 FUR655361:FVA655361 GEN655361:GEW655361 GOJ655361:GOS655361 GYF655361:GYO655361 HIB655361:HIK655361 HRX655361:HSG655361 IBT655361:ICC655361 ILP655361:ILY655361 IVL655361:IVU655361 JFH655361:JFQ655361 JPD655361:JPM655361 JYZ655361:JZI655361 KIV655361:KJE655361 KSR655361:KTA655361 LCN655361:LCW655361 LMJ655361:LMS655361 LWF655361:LWO655361 MGB655361:MGK655361 MPX655361:MQG655361 MZT655361:NAC655361 NJP655361:NJY655361 NTL655361:NTU655361 ODH655361:ODQ655361 OND655361:ONM655361 OWZ655361:OXI655361 PGV655361:PHE655361 PQR655361:PRA655361 QAN655361:QAW655361 QKJ655361:QKS655361 QUF655361:QUO655361 REB655361:REK655361 RNX655361:ROG655361 RXT655361:RYC655361 SHP655361:SHY655361 SRL655361:SRU655361 TBH655361:TBQ655361 TLD655361:TLM655361 TUZ655361:TVI655361 UEV655361:UFE655361 UOR655361:UPA655361 UYN655361:UYW655361 VIJ655361:VIS655361 VSF655361:VSO655361 WCB655361:WCK655361 WLX655361:WMG655361 WVT655361:WWC655361 JH720897:JQ720897 TD720897:TM720897 ACZ720897:ADI720897 AMV720897:ANE720897 AWR720897:AXA720897 BGN720897:BGW720897 BQJ720897:BQS720897 CAF720897:CAO720897 CKB720897:CKK720897 CTX720897:CUG720897 DDT720897:DEC720897 DNP720897:DNY720897 DXL720897:DXU720897 EHH720897:EHQ720897 ERD720897:ERM720897 FAZ720897:FBI720897 FKV720897:FLE720897 FUR720897:FVA720897 GEN720897:GEW720897 GOJ720897:GOS720897 GYF720897:GYO720897 HIB720897:HIK720897 HRX720897:HSG720897 IBT720897:ICC720897 ILP720897:ILY720897 IVL720897:IVU720897 JFH720897:JFQ720897 JPD720897:JPM720897 JYZ720897:JZI720897 KIV720897:KJE720897 KSR720897:KTA720897 LCN720897:LCW720897 LMJ720897:LMS720897 LWF720897:LWO720897 MGB720897:MGK720897 MPX720897:MQG720897 MZT720897:NAC720897 NJP720897:NJY720897 NTL720897:NTU720897 ODH720897:ODQ720897 OND720897:ONM720897 OWZ720897:OXI720897 PGV720897:PHE720897 PQR720897:PRA720897 QAN720897:QAW720897 QKJ720897:QKS720897 QUF720897:QUO720897 REB720897:REK720897 RNX720897:ROG720897 RXT720897:RYC720897 SHP720897:SHY720897 SRL720897:SRU720897 TBH720897:TBQ720897 TLD720897:TLM720897 TUZ720897:TVI720897 UEV720897:UFE720897 UOR720897:UPA720897 UYN720897:UYW720897 VIJ720897:VIS720897 VSF720897:VSO720897 WCB720897:WCK720897 WLX720897:WMG720897 WVT720897:WWC720897 JH786433:JQ786433 TD786433:TM786433 ACZ786433:ADI786433 AMV786433:ANE786433 AWR786433:AXA786433 BGN786433:BGW786433 BQJ786433:BQS786433 CAF786433:CAO786433 CKB786433:CKK786433 CTX786433:CUG786433 DDT786433:DEC786433 DNP786433:DNY786433 DXL786433:DXU786433 EHH786433:EHQ786433 ERD786433:ERM786433 FAZ786433:FBI786433 FKV786433:FLE786433 FUR786433:FVA786433 GEN786433:GEW786433 GOJ786433:GOS786433 GYF786433:GYO786433 HIB786433:HIK786433 HRX786433:HSG786433 IBT786433:ICC786433 ILP786433:ILY786433 IVL786433:IVU786433 JFH786433:JFQ786433 JPD786433:JPM786433 JYZ786433:JZI786433 KIV786433:KJE786433 KSR786433:KTA786433 LCN786433:LCW786433 LMJ786433:LMS786433 LWF786433:LWO786433 MGB786433:MGK786433 MPX786433:MQG786433 MZT786433:NAC786433 NJP786433:NJY786433 NTL786433:NTU786433 ODH786433:ODQ786433 OND786433:ONM786433 OWZ786433:OXI786433 PGV786433:PHE786433 PQR786433:PRA786433 QAN786433:QAW786433 QKJ786433:QKS786433 QUF786433:QUO786433 REB786433:REK786433 RNX786433:ROG786433 RXT786433:RYC786433 SHP786433:SHY786433 SRL786433:SRU786433 TBH786433:TBQ786433 TLD786433:TLM786433 TUZ786433:TVI786433 UEV786433:UFE786433 UOR786433:UPA786433 UYN786433:UYW786433 VIJ786433:VIS786433 VSF786433:VSO786433 WCB786433:WCK786433 WLX786433:WMG786433 WVT786433:WWC786433 JH851969:JQ851969 TD851969:TM851969 ACZ851969:ADI851969 AMV851969:ANE851969 AWR851969:AXA851969 BGN851969:BGW851969 BQJ851969:BQS851969 CAF851969:CAO851969 CKB851969:CKK851969 CTX851969:CUG851969 DDT851969:DEC851969 DNP851969:DNY851969 DXL851969:DXU851969 EHH851969:EHQ851969 ERD851969:ERM851969 FAZ851969:FBI851969 FKV851969:FLE851969 FUR851969:FVA851969 GEN851969:GEW851969 GOJ851969:GOS851969 GYF851969:GYO851969 HIB851969:HIK851969 HRX851969:HSG851969 IBT851969:ICC851969 ILP851969:ILY851969 IVL851969:IVU851969 JFH851969:JFQ851969 JPD851969:JPM851969 JYZ851969:JZI851969 KIV851969:KJE851969 KSR851969:KTA851969 LCN851969:LCW851969 LMJ851969:LMS851969 LWF851969:LWO851969 MGB851969:MGK851969 MPX851969:MQG851969 MZT851969:NAC851969 NJP851969:NJY851969 NTL851969:NTU851969 ODH851969:ODQ851969 OND851969:ONM851969 OWZ851969:OXI851969 PGV851969:PHE851969 PQR851969:PRA851969 QAN851969:QAW851969 QKJ851969:QKS851969 QUF851969:QUO851969 REB851969:REK851969 RNX851969:ROG851969 RXT851969:RYC851969 SHP851969:SHY851969 SRL851969:SRU851969 TBH851969:TBQ851969 TLD851969:TLM851969 TUZ851969:TVI851969 UEV851969:UFE851969 UOR851969:UPA851969 UYN851969:UYW851969 VIJ851969:VIS851969 VSF851969:VSO851969 WCB851969:WCK851969 WLX851969:WMG851969 WVT851969:WWC851969 JH917505:JQ917505 TD917505:TM917505 ACZ917505:ADI917505 AMV917505:ANE917505 AWR917505:AXA917505 BGN917505:BGW917505 BQJ917505:BQS917505 CAF917505:CAO917505 CKB917505:CKK917505 CTX917505:CUG917505 DDT917505:DEC917505 DNP917505:DNY917505 DXL917505:DXU917505 EHH917505:EHQ917505 ERD917505:ERM917505 FAZ917505:FBI917505 FKV917505:FLE917505 FUR917505:FVA917505 GEN917505:GEW917505 GOJ917505:GOS917505 GYF917505:GYO917505 HIB917505:HIK917505 HRX917505:HSG917505 IBT917505:ICC917505 ILP917505:ILY917505 IVL917505:IVU917505 JFH917505:JFQ917505 JPD917505:JPM917505 JYZ917505:JZI917505 KIV917505:KJE917505 KSR917505:KTA917505 LCN917505:LCW917505 LMJ917505:LMS917505 LWF917505:LWO917505 MGB917505:MGK917505 MPX917505:MQG917505 MZT917505:NAC917505 NJP917505:NJY917505 NTL917505:NTU917505 ODH917505:ODQ917505 OND917505:ONM917505 OWZ917505:OXI917505 PGV917505:PHE917505 PQR917505:PRA917505 QAN917505:QAW917505 QKJ917505:QKS917505 QUF917505:QUO917505 REB917505:REK917505 RNX917505:ROG917505 RXT917505:RYC917505 SHP917505:SHY917505 SRL917505:SRU917505 TBH917505:TBQ917505 TLD917505:TLM917505 TUZ917505:TVI917505 UEV917505:UFE917505 UOR917505:UPA917505 UYN917505:UYW917505 VIJ917505:VIS917505 VSF917505:VSO917505 WCB917505:WCK917505 WLX917505:WMG917505 WVT917505:WWC917505 JH983041:JQ983041 TD983041:TM983041 ACZ983041:ADI983041 AMV983041:ANE983041 AWR983041:AXA983041 BGN983041:BGW983041 BQJ983041:BQS983041 CAF983041:CAO983041 CKB983041:CKK983041 CTX983041:CUG983041 DDT983041:DEC983041 DNP983041:DNY983041 DXL983041:DXU983041 EHH983041:EHQ983041 ERD983041:ERM983041 FAZ983041:FBI983041 FKV983041:FLE983041 FUR983041:FVA983041 GEN983041:GEW983041 GOJ983041:GOS983041 GYF983041:GYO983041 HIB983041:HIK983041 HRX983041:HSG983041 IBT983041:ICC983041 ILP983041:ILY983041 IVL983041:IVU983041 JFH983041:JFQ983041 JPD983041:JPM983041 JYZ983041:JZI983041 KIV983041:KJE983041 KSR983041:KTA983041 LCN983041:LCW983041 LMJ983041:LMS983041 LWF983041:LWO983041 MGB983041:MGK983041 MPX983041:MQG983041 MZT983041:NAC983041 NJP983041:NJY983041 NTL983041:NTU983041 ODH983041:ODQ983041 OND983041:ONM983041 OWZ983041:OXI983041 PGV983041:PHE983041 PQR983041:PRA983041 QAN983041:QAW983041 QKJ983041:QKS983041 QUF983041:QUO983041 REB983041:REK983041 RNX983041:ROG983041 RXT983041:RYC983041 SHP983041:SHY983041 SRL983041:SRU983041 TBH983041:TBQ983041 TLD983041:TLM983041 TUZ983041:TVI983041 UEV983041:UFE983041 UOR983041:UPA983041 UYN983041:UYW983041 VIJ983041:VIS983041 VSF983041:VSO983041 WCB983041:WCK983041 WLX983041:WMG983041 WVT983041:WWC983041 JH65577:JQ65577 TD65577:TM65577 ACZ65577:ADI65577 AMV65577:ANE65577 AWR65577:AXA65577 BGN65577:BGW65577 BQJ65577:BQS65577 CAF65577:CAO65577 CKB65577:CKK65577 CTX65577:CUG65577 DDT65577:DEC65577 DNP65577:DNY65577 DXL65577:DXU65577 EHH65577:EHQ65577 ERD65577:ERM65577 FAZ65577:FBI65577 FKV65577:FLE65577 FUR65577:FVA65577 GEN65577:GEW65577 GOJ65577:GOS65577 GYF65577:GYO65577 HIB65577:HIK65577 HRX65577:HSG65577 IBT65577:ICC65577 ILP65577:ILY65577 IVL65577:IVU65577 JFH65577:JFQ65577 JPD65577:JPM65577 JYZ65577:JZI65577 KIV65577:KJE65577 KSR65577:KTA65577 LCN65577:LCW65577 LMJ65577:LMS65577 LWF65577:LWO65577 MGB65577:MGK65577 MPX65577:MQG65577 MZT65577:NAC65577 NJP65577:NJY65577 NTL65577:NTU65577 ODH65577:ODQ65577 OND65577:ONM65577 OWZ65577:OXI65577 PGV65577:PHE65577 PQR65577:PRA65577 QAN65577:QAW65577 QKJ65577:QKS65577 QUF65577:QUO65577 REB65577:REK65577 RNX65577:ROG65577 RXT65577:RYC65577 SHP65577:SHY65577 SRL65577:SRU65577 TBH65577:TBQ65577 TLD65577:TLM65577 TUZ65577:TVI65577 UEV65577:UFE65577 UOR65577:UPA65577 UYN65577:UYW65577 VIJ65577:VIS65577 VSF65577:VSO65577 WCB65577:WCK65577 WLX65577:WMG65577 WVT65577:WWC65577 JH131113:JQ131113 TD131113:TM131113 ACZ131113:ADI131113 AMV131113:ANE131113 AWR131113:AXA131113 BGN131113:BGW131113 BQJ131113:BQS131113 CAF131113:CAO131113 CKB131113:CKK131113 CTX131113:CUG131113 DDT131113:DEC131113 DNP131113:DNY131113 DXL131113:DXU131113 EHH131113:EHQ131113 ERD131113:ERM131113 FAZ131113:FBI131113 FKV131113:FLE131113 FUR131113:FVA131113 GEN131113:GEW131113 GOJ131113:GOS131113 GYF131113:GYO131113 HIB131113:HIK131113 HRX131113:HSG131113 IBT131113:ICC131113 ILP131113:ILY131113 IVL131113:IVU131113 JFH131113:JFQ131113 JPD131113:JPM131113 JYZ131113:JZI131113 KIV131113:KJE131113 KSR131113:KTA131113 LCN131113:LCW131113 LMJ131113:LMS131113 LWF131113:LWO131113 MGB131113:MGK131113 MPX131113:MQG131113 MZT131113:NAC131113 NJP131113:NJY131113 NTL131113:NTU131113 ODH131113:ODQ131113 OND131113:ONM131113 OWZ131113:OXI131113 PGV131113:PHE131113 PQR131113:PRA131113 QAN131113:QAW131113 QKJ131113:QKS131113 QUF131113:QUO131113 REB131113:REK131113 RNX131113:ROG131113 RXT131113:RYC131113 SHP131113:SHY131113 SRL131113:SRU131113 TBH131113:TBQ131113 TLD131113:TLM131113 TUZ131113:TVI131113 UEV131113:UFE131113 UOR131113:UPA131113 UYN131113:UYW131113 VIJ131113:VIS131113 VSF131113:VSO131113 WCB131113:WCK131113 WLX131113:WMG131113 WVT131113:WWC131113 JH196649:JQ196649 TD196649:TM196649 ACZ196649:ADI196649 AMV196649:ANE196649 AWR196649:AXA196649 BGN196649:BGW196649 BQJ196649:BQS196649 CAF196649:CAO196649 CKB196649:CKK196649 CTX196649:CUG196649 DDT196649:DEC196649 DNP196649:DNY196649 DXL196649:DXU196649 EHH196649:EHQ196649 ERD196649:ERM196649 FAZ196649:FBI196649 FKV196649:FLE196649 FUR196649:FVA196649 GEN196649:GEW196649 GOJ196649:GOS196649 GYF196649:GYO196649 HIB196649:HIK196649 HRX196649:HSG196649 IBT196649:ICC196649 ILP196649:ILY196649 IVL196649:IVU196649 JFH196649:JFQ196649 JPD196649:JPM196649 JYZ196649:JZI196649 KIV196649:KJE196649 KSR196649:KTA196649 LCN196649:LCW196649 LMJ196649:LMS196649 LWF196649:LWO196649 MGB196649:MGK196649 MPX196649:MQG196649 MZT196649:NAC196649 NJP196649:NJY196649 NTL196649:NTU196649 ODH196649:ODQ196649 OND196649:ONM196649 OWZ196649:OXI196649 PGV196649:PHE196649 PQR196649:PRA196649 QAN196649:QAW196649 QKJ196649:QKS196649 QUF196649:QUO196649 REB196649:REK196649 RNX196649:ROG196649 RXT196649:RYC196649 SHP196649:SHY196649 SRL196649:SRU196649 TBH196649:TBQ196649 TLD196649:TLM196649 TUZ196649:TVI196649 UEV196649:UFE196649 UOR196649:UPA196649 UYN196649:UYW196649 VIJ196649:VIS196649 VSF196649:VSO196649 WCB196649:WCK196649 WLX196649:WMG196649 WVT196649:WWC196649 JH262185:JQ262185 TD262185:TM262185 ACZ262185:ADI262185 AMV262185:ANE262185 AWR262185:AXA262185 BGN262185:BGW262185 BQJ262185:BQS262185 CAF262185:CAO262185 CKB262185:CKK262185 CTX262185:CUG262185 DDT262185:DEC262185 DNP262185:DNY262185 DXL262185:DXU262185 EHH262185:EHQ262185 ERD262185:ERM262185 FAZ262185:FBI262185 FKV262185:FLE262185 FUR262185:FVA262185 GEN262185:GEW262185 GOJ262185:GOS262185 GYF262185:GYO262185 HIB262185:HIK262185 HRX262185:HSG262185 IBT262185:ICC262185 ILP262185:ILY262185 IVL262185:IVU262185 JFH262185:JFQ262185 JPD262185:JPM262185 JYZ262185:JZI262185 KIV262185:KJE262185 KSR262185:KTA262185 LCN262185:LCW262185 LMJ262185:LMS262185 LWF262185:LWO262185 MGB262185:MGK262185 MPX262185:MQG262185 MZT262185:NAC262185 NJP262185:NJY262185 NTL262185:NTU262185 ODH262185:ODQ262185 OND262185:ONM262185 OWZ262185:OXI262185 PGV262185:PHE262185 PQR262185:PRA262185 QAN262185:QAW262185 QKJ262185:QKS262185 QUF262185:QUO262185 REB262185:REK262185 RNX262185:ROG262185 RXT262185:RYC262185 SHP262185:SHY262185 SRL262185:SRU262185 TBH262185:TBQ262185 TLD262185:TLM262185 TUZ262185:TVI262185 UEV262185:UFE262185 UOR262185:UPA262185 UYN262185:UYW262185 VIJ262185:VIS262185 VSF262185:VSO262185 WCB262185:WCK262185 WLX262185:WMG262185 WVT262185:WWC262185 JH327721:JQ327721 TD327721:TM327721 ACZ327721:ADI327721 AMV327721:ANE327721 AWR327721:AXA327721 BGN327721:BGW327721 BQJ327721:BQS327721 CAF327721:CAO327721 CKB327721:CKK327721 CTX327721:CUG327721 DDT327721:DEC327721 DNP327721:DNY327721 DXL327721:DXU327721 EHH327721:EHQ327721 ERD327721:ERM327721 FAZ327721:FBI327721 FKV327721:FLE327721 FUR327721:FVA327721 GEN327721:GEW327721 GOJ327721:GOS327721 GYF327721:GYO327721 HIB327721:HIK327721 HRX327721:HSG327721 IBT327721:ICC327721 ILP327721:ILY327721 IVL327721:IVU327721 JFH327721:JFQ327721 JPD327721:JPM327721 JYZ327721:JZI327721 KIV327721:KJE327721 KSR327721:KTA327721 LCN327721:LCW327721 LMJ327721:LMS327721 LWF327721:LWO327721 MGB327721:MGK327721 MPX327721:MQG327721 MZT327721:NAC327721 NJP327721:NJY327721 NTL327721:NTU327721 ODH327721:ODQ327721 OND327721:ONM327721 OWZ327721:OXI327721 PGV327721:PHE327721 PQR327721:PRA327721 QAN327721:QAW327721 QKJ327721:QKS327721 QUF327721:QUO327721 REB327721:REK327721 RNX327721:ROG327721 RXT327721:RYC327721 SHP327721:SHY327721 SRL327721:SRU327721 TBH327721:TBQ327721 TLD327721:TLM327721 TUZ327721:TVI327721 UEV327721:UFE327721 UOR327721:UPA327721 UYN327721:UYW327721 VIJ327721:VIS327721 VSF327721:VSO327721 WCB327721:WCK327721 WLX327721:WMG327721 WVT327721:WWC327721 JH393257:JQ393257 TD393257:TM393257 ACZ393257:ADI393257 AMV393257:ANE393257 AWR393257:AXA393257 BGN393257:BGW393257 BQJ393257:BQS393257 CAF393257:CAO393257 CKB393257:CKK393257 CTX393257:CUG393257 DDT393257:DEC393257 DNP393257:DNY393257 DXL393257:DXU393257 EHH393257:EHQ393257 ERD393257:ERM393257 FAZ393257:FBI393257 FKV393257:FLE393257 FUR393257:FVA393257 GEN393257:GEW393257 GOJ393257:GOS393257 GYF393257:GYO393257 HIB393257:HIK393257 HRX393257:HSG393257 IBT393257:ICC393257 ILP393257:ILY393257 IVL393257:IVU393257 JFH393257:JFQ393257 JPD393257:JPM393257 JYZ393257:JZI393257 KIV393257:KJE393257 KSR393257:KTA393257 LCN393257:LCW393257 LMJ393257:LMS393257 LWF393257:LWO393257 MGB393257:MGK393257 MPX393257:MQG393257 MZT393257:NAC393257 NJP393257:NJY393257 NTL393257:NTU393257 ODH393257:ODQ393257 OND393257:ONM393257 OWZ393257:OXI393257 PGV393257:PHE393257 PQR393257:PRA393257 QAN393257:QAW393257 QKJ393257:QKS393257 QUF393257:QUO393257 REB393257:REK393257 RNX393257:ROG393257 RXT393257:RYC393257 SHP393257:SHY393257 SRL393257:SRU393257 TBH393257:TBQ393257 TLD393257:TLM393257 TUZ393257:TVI393257 UEV393257:UFE393257 UOR393257:UPA393257 UYN393257:UYW393257 VIJ393257:VIS393257 VSF393257:VSO393257 WCB393257:WCK393257 WLX393257:WMG393257 WVT393257:WWC393257 JH458793:JQ458793 TD458793:TM458793 ACZ458793:ADI458793 AMV458793:ANE458793 AWR458793:AXA458793 BGN458793:BGW458793 BQJ458793:BQS458793 CAF458793:CAO458793 CKB458793:CKK458793 CTX458793:CUG458793 DDT458793:DEC458793 DNP458793:DNY458793 DXL458793:DXU458793 EHH458793:EHQ458793 ERD458793:ERM458793 FAZ458793:FBI458793 FKV458793:FLE458793 FUR458793:FVA458793 GEN458793:GEW458793 GOJ458793:GOS458793 GYF458793:GYO458793 HIB458793:HIK458793 HRX458793:HSG458793 IBT458793:ICC458793 ILP458793:ILY458793 IVL458793:IVU458793 JFH458793:JFQ458793 JPD458793:JPM458793 JYZ458793:JZI458793 KIV458793:KJE458793 KSR458793:KTA458793 LCN458793:LCW458793 LMJ458793:LMS458793 LWF458793:LWO458793 MGB458793:MGK458793 MPX458793:MQG458793 MZT458793:NAC458793 NJP458793:NJY458793 NTL458793:NTU458793 ODH458793:ODQ458793 OND458793:ONM458793 OWZ458793:OXI458793 PGV458793:PHE458793 PQR458793:PRA458793 QAN458793:QAW458793 QKJ458793:QKS458793 QUF458793:QUO458793 REB458793:REK458793 RNX458793:ROG458793 RXT458793:RYC458793 SHP458793:SHY458793 SRL458793:SRU458793 TBH458793:TBQ458793 TLD458793:TLM458793 TUZ458793:TVI458793 UEV458793:UFE458793 UOR458793:UPA458793 UYN458793:UYW458793 VIJ458793:VIS458793 VSF458793:VSO458793 WCB458793:WCK458793 WLX458793:WMG458793 WVT458793:WWC458793 JH524329:JQ524329 TD524329:TM524329 ACZ524329:ADI524329 AMV524329:ANE524329 AWR524329:AXA524329 BGN524329:BGW524329 BQJ524329:BQS524329 CAF524329:CAO524329 CKB524329:CKK524329 CTX524329:CUG524329 DDT524329:DEC524329 DNP524329:DNY524329 DXL524329:DXU524329 EHH524329:EHQ524329 ERD524329:ERM524329 FAZ524329:FBI524329 FKV524329:FLE524329 FUR524329:FVA524329 GEN524329:GEW524329 GOJ524329:GOS524329 GYF524329:GYO524329 HIB524329:HIK524329 HRX524329:HSG524329 IBT524329:ICC524329 ILP524329:ILY524329 IVL524329:IVU524329 JFH524329:JFQ524329 JPD524329:JPM524329 JYZ524329:JZI524329 KIV524329:KJE524329 KSR524329:KTA524329 LCN524329:LCW524329 LMJ524329:LMS524329 LWF524329:LWO524329 MGB524329:MGK524329 MPX524329:MQG524329 MZT524329:NAC524329 NJP524329:NJY524329 NTL524329:NTU524329 ODH524329:ODQ524329 OND524329:ONM524329 OWZ524329:OXI524329 PGV524329:PHE524329 PQR524329:PRA524329 QAN524329:QAW524329 QKJ524329:QKS524329 QUF524329:QUO524329 REB524329:REK524329 RNX524329:ROG524329 RXT524329:RYC524329 SHP524329:SHY524329 SRL524329:SRU524329 TBH524329:TBQ524329 TLD524329:TLM524329 TUZ524329:TVI524329 UEV524329:UFE524329 UOR524329:UPA524329 UYN524329:UYW524329 VIJ524329:VIS524329 VSF524329:VSO524329 WCB524329:WCK524329 WLX524329:WMG524329 WVT524329:WWC524329 JH589865:JQ589865 TD589865:TM589865 ACZ589865:ADI589865 AMV589865:ANE589865 AWR589865:AXA589865 BGN589865:BGW589865 BQJ589865:BQS589865 CAF589865:CAO589865 CKB589865:CKK589865 CTX589865:CUG589865 DDT589865:DEC589865 DNP589865:DNY589865 DXL589865:DXU589865 EHH589865:EHQ589865 ERD589865:ERM589865 FAZ589865:FBI589865 FKV589865:FLE589865 FUR589865:FVA589865 GEN589865:GEW589865 GOJ589865:GOS589865 GYF589865:GYO589865 HIB589865:HIK589865 HRX589865:HSG589865 IBT589865:ICC589865 ILP589865:ILY589865 IVL589865:IVU589865 JFH589865:JFQ589865 JPD589865:JPM589865 JYZ589865:JZI589865 KIV589865:KJE589865 KSR589865:KTA589865 LCN589865:LCW589865 LMJ589865:LMS589865 LWF589865:LWO589865 MGB589865:MGK589865 MPX589865:MQG589865 MZT589865:NAC589865 NJP589865:NJY589865 NTL589865:NTU589865 ODH589865:ODQ589865 OND589865:ONM589865 OWZ589865:OXI589865 PGV589865:PHE589865 PQR589865:PRA589865 QAN589865:QAW589865 QKJ589865:QKS589865 QUF589865:QUO589865 REB589865:REK589865 RNX589865:ROG589865 RXT589865:RYC589865 SHP589865:SHY589865 SRL589865:SRU589865 TBH589865:TBQ589865 TLD589865:TLM589865 TUZ589865:TVI589865 UEV589865:UFE589865 UOR589865:UPA589865 UYN589865:UYW589865 VIJ589865:VIS589865 VSF589865:VSO589865 WCB589865:WCK589865 WLX589865:WMG589865 WVT589865:WWC589865 JH655401:JQ655401 TD655401:TM655401 ACZ655401:ADI655401 AMV655401:ANE655401 AWR655401:AXA655401 BGN655401:BGW655401 BQJ655401:BQS655401 CAF655401:CAO655401 CKB655401:CKK655401 CTX655401:CUG655401 DDT655401:DEC655401 DNP655401:DNY655401 DXL655401:DXU655401 EHH655401:EHQ655401 ERD655401:ERM655401 FAZ655401:FBI655401 FKV655401:FLE655401 FUR655401:FVA655401 GEN655401:GEW655401 GOJ655401:GOS655401 GYF655401:GYO655401 HIB655401:HIK655401 HRX655401:HSG655401 IBT655401:ICC655401 ILP655401:ILY655401 IVL655401:IVU655401 JFH655401:JFQ655401 JPD655401:JPM655401 JYZ655401:JZI655401 KIV655401:KJE655401 KSR655401:KTA655401 LCN655401:LCW655401 LMJ655401:LMS655401 LWF655401:LWO655401 MGB655401:MGK655401 MPX655401:MQG655401 MZT655401:NAC655401 NJP655401:NJY655401 NTL655401:NTU655401 ODH655401:ODQ655401 OND655401:ONM655401 OWZ655401:OXI655401 PGV655401:PHE655401 PQR655401:PRA655401 QAN655401:QAW655401 QKJ655401:QKS655401 QUF655401:QUO655401 REB655401:REK655401 RNX655401:ROG655401 RXT655401:RYC655401 SHP655401:SHY655401 SRL655401:SRU655401 TBH655401:TBQ655401 TLD655401:TLM655401 TUZ655401:TVI655401 UEV655401:UFE655401 UOR655401:UPA655401 UYN655401:UYW655401 VIJ655401:VIS655401 VSF655401:VSO655401 WCB655401:WCK655401 WLX655401:WMG655401 WVT655401:WWC655401 JH720937:JQ720937 TD720937:TM720937 ACZ720937:ADI720937 AMV720937:ANE720937 AWR720937:AXA720937 BGN720937:BGW720937 BQJ720937:BQS720937 CAF720937:CAO720937 CKB720937:CKK720937 CTX720937:CUG720937 DDT720937:DEC720937 DNP720937:DNY720937 DXL720937:DXU720937 EHH720937:EHQ720937 ERD720937:ERM720937 FAZ720937:FBI720937 FKV720937:FLE720937 FUR720937:FVA720937 GEN720937:GEW720937 GOJ720937:GOS720937 GYF720937:GYO720937 HIB720937:HIK720937 HRX720937:HSG720937 IBT720937:ICC720937 ILP720937:ILY720937 IVL720937:IVU720937 JFH720937:JFQ720937 JPD720937:JPM720937 JYZ720937:JZI720937 KIV720937:KJE720937 KSR720937:KTA720937 LCN720937:LCW720937 LMJ720937:LMS720937 LWF720937:LWO720937 MGB720937:MGK720937 MPX720937:MQG720937 MZT720937:NAC720937 NJP720937:NJY720937 NTL720937:NTU720937 ODH720937:ODQ720937 OND720937:ONM720937 OWZ720937:OXI720937 PGV720937:PHE720937 PQR720937:PRA720937 QAN720937:QAW720937 QKJ720937:QKS720937 QUF720937:QUO720937 REB720937:REK720937 RNX720937:ROG720937 RXT720937:RYC720937 SHP720937:SHY720937 SRL720937:SRU720937 TBH720937:TBQ720937 TLD720937:TLM720937 TUZ720937:TVI720937 UEV720937:UFE720937 UOR720937:UPA720937 UYN720937:UYW720937 VIJ720937:VIS720937 VSF720937:VSO720937 WCB720937:WCK720937 WLX720937:WMG720937 WVT720937:WWC720937 JH786473:JQ786473 TD786473:TM786473 ACZ786473:ADI786473 AMV786473:ANE786473 AWR786473:AXA786473 BGN786473:BGW786473 BQJ786473:BQS786473 CAF786473:CAO786473 CKB786473:CKK786473 CTX786473:CUG786473 DDT786473:DEC786473 DNP786473:DNY786473 DXL786473:DXU786473 EHH786473:EHQ786473 ERD786473:ERM786473 FAZ786473:FBI786473 FKV786473:FLE786473 FUR786473:FVA786473 GEN786473:GEW786473 GOJ786473:GOS786473 GYF786473:GYO786473 HIB786473:HIK786473 HRX786473:HSG786473 IBT786473:ICC786473 ILP786473:ILY786473 IVL786473:IVU786473 JFH786473:JFQ786473 JPD786473:JPM786473 JYZ786473:JZI786473 KIV786473:KJE786473 KSR786473:KTA786473 LCN786473:LCW786473 LMJ786473:LMS786473 LWF786473:LWO786473 MGB786473:MGK786473 MPX786473:MQG786473 MZT786473:NAC786473 NJP786473:NJY786473 NTL786473:NTU786473 ODH786473:ODQ786473 OND786473:ONM786473 OWZ786473:OXI786473 PGV786473:PHE786473 PQR786473:PRA786473 QAN786473:QAW786473 QKJ786473:QKS786473 QUF786473:QUO786473 REB786473:REK786473 RNX786473:ROG786473 RXT786473:RYC786473 SHP786473:SHY786473 SRL786473:SRU786473 TBH786473:TBQ786473 TLD786473:TLM786473 TUZ786473:TVI786473 UEV786473:UFE786473 UOR786473:UPA786473 UYN786473:UYW786473 VIJ786473:VIS786473 VSF786473:VSO786473 WCB786473:WCK786473 WLX786473:WMG786473 WVT786473:WWC786473 JH852009:JQ852009 TD852009:TM852009 ACZ852009:ADI852009 AMV852009:ANE852009 AWR852009:AXA852009 BGN852009:BGW852009 BQJ852009:BQS852009 CAF852009:CAO852009 CKB852009:CKK852009 CTX852009:CUG852009 DDT852009:DEC852009 DNP852009:DNY852009 DXL852009:DXU852009 EHH852009:EHQ852009 ERD852009:ERM852009 FAZ852009:FBI852009 FKV852009:FLE852009 FUR852009:FVA852009 GEN852009:GEW852009 GOJ852009:GOS852009 GYF852009:GYO852009 HIB852009:HIK852009 HRX852009:HSG852009 IBT852009:ICC852009 ILP852009:ILY852009 IVL852009:IVU852009 JFH852009:JFQ852009 JPD852009:JPM852009 JYZ852009:JZI852009 KIV852009:KJE852009 KSR852009:KTA852009 LCN852009:LCW852009 LMJ852009:LMS852009 LWF852009:LWO852009 MGB852009:MGK852009 MPX852009:MQG852009 MZT852009:NAC852009 NJP852009:NJY852009 NTL852009:NTU852009 ODH852009:ODQ852009 OND852009:ONM852009 OWZ852009:OXI852009 PGV852009:PHE852009 PQR852009:PRA852009 QAN852009:QAW852009 QKJ852009:QKS852009 QUF852009:QUO852009 REB852009:REK852009 RNX852009:ROG852009 RXT852009:RYC852009 SHP852009:SHY852009 SRL852009:SRU852009 TBH852009:TBQ852009 TLD852009:TLM852009 TUZ852009:TVI852009 UEV852009:UFE852009 UOR852009:UPA852009 UYN852009:UYW852009 VIJ852009:VIS852009 VSF852009:VSO852009 WCB852009:WCK852009 WLX852009:WMG852009 WVT852009:WWC852009 JH917545:JQ917545 TD917545:TM917545 ACZ917545:ADI917545 AMV917545:ANE917545 AWR917545:AXA917545 BGN917545:BGW917545 BQJ917545:BQS917545 CAF917545:CAO917545 CKB917545:CKK917545 CTX917545:CUG917545 DDT917545:DEC917545 DNP917545:DNY917545 DXL917545:DXU917545 EHH917545:EHQ917545 ERD917545:ERM917545 FAZ917545:FBI917545 FKV917545:FLE917545 FUR917545:FVA917545 GEN917545:GEW917545 GOJ917545:GOS917545 GYF917545:GYO917545 HIB917545:HIK917545 HRX917545:HSG917545 IBT917545:ICC917545 ILP917545:ILY917545 IVL917545:IVU917545 JFH917545:JFQ917545 JPD917545:JPM917545 JYZ917545:JZI917545 KIV917545:KJE917545 KSR917545:KTA917545 LCN917545:LCW917545 LMJ917545:LMS917545 LWF917545:LWO917545 MGB917545:MGK917545 MPX917545:MQG917545 MZT917545:NAC917545 NJP917545:NJY917545 NTL917545:NTU917545 ODH917545:ODQ917545 OND917545:ONM917545 OWZ917545:OXI917545 PGV917545:PHE917545 PQR917545:PRA917545 QAN917545:QAW917545 QKJ917545:QKS917545 QUF917545:QUO917545 REB917545:REK917545 RNX917545:ROG917545 RXT917545:RYC917545 SHP917545:SHY917545 SRL917545:SRU917545 TBH917545:TBQ917545 TLD917545:TLM917545 TUZ917545:TVI917545 UEV917545:UFE917545 UOR917545:UPA917545 UYN917545:UYW917545 VIJ917545:VIS917545 VSF917545:VSO917545 WCB917545:WCK917545 WLX917545:WMG917545 WVT917545:WWC917545 JH983081:JQ983081 TD983081:TM983081 ACZ983081:ADI983081 AMV983081:ANE983081 AWR983081:AXA983081 BGN983081:BGW983081 BQJ983081:BQS983081 CAF983081:CAO983081 CKB983081:CKK983081 CTX983081:CUG983081 DDT983081:DEC983081 DNP983081:DNY983081 DXL983081:DXU983081 EHH983081:EHQ983081 ERD983081:ERM983081 FAZ983081:FBI983081 FKV983081:FLE983081 FUR983081:FVA983081 GEN983081:GEW983081 GOJ983081:GOS983081 GYF983081:GYO983081 HIB983081:HIK983081 HRX983081:HSG983081 IBT983081:ICC983081 ILP983081:ILY983081 IVL983081:IVU983081 JFH983081:JFQ983081 JPD983081:JPM983081 JYZ983081:JZI983081 KIV983081:KJE983081 KSR983081:KTA983081 LCN983081:LCW983081 LMJ983081:LMS983081 LWF983081:LWO983081 MGB983081:MGK983081 MPX983081:MQG983081 MZT983081:NAC983081 NJP983081:NJY983081 NTL983081:NTU983081 ODH983081:ODQ983081 OND983081:ONM983081 OWZ983081:OXI983081 PGV983081:PHE983081 PQR983081:PRA983081 QAN983081:QAW983081 QKJ983081:QKS983081 QUF983081:QUO983081 REB983081:REK983081 RNX983081:ROG983081 RXT983081:RYC983081 SHP983081:SHY983081 SRL983081:SRU983081 TBH983081:TBQ983081 TLD983081:TLM983081 TUZ983081:TVI983081 UEV983081:UFE983081 UOR983081:UPA983081 UYN983081:UYW983081 VIJ983081:VIS983081 VSF983081:VSO983081 WCB983081:WCK983081 WLX983081:WMG983081 WVT983081:WWC983081 J983081:U983081 J917545:U917545 J852009:U852009 J786473:U786473 J720937:U720937 J655401:U655401 J589865:U589865 J524329:U524329 J458793:U458793 J393257:U393257 J327721:U327721 J262185:U262185 J196649:U196649 J131113:U131113 J65577:U65577 J983041:U983041 J917505:U917505 J851969:U851969 J786433:U786433 J720897:U720897 J655361:U655361 J589825:U589825 J524289:U524289 J458753:U458753 J393217:U393217 J327681:U327681 J262145:U262145 J196609:U196609 J131073:U131073 J65537:U65537 J49:U49 J983001:U983001 J917465:U917465 J851929:U851929 J786393:U786393 J720857:U720857 J655321:U655321 J589785:U589785 J524249:U524249 J458713:U458713 J393177:U393177 J327641:U327641 J262105:U262105 J196569:U196569 J131033:U131033 J65497:U65497 J20:U20" xr:uid="{77E9B166-9BAC-4B16-87CB-54D655090FCB}">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3:U13 JP13:JQ13 TL13:TM13 ADH13:ADI13 AND13:ANE13 AWZ13:AXA13 BGV13:BGW13 BQR13:BQS13 CAN13:CAO13 CKJ13:CKK13 CUF13:CUG13 DEB13:DEC13 DNX13:DNY13 DXT13:DXU13 EHP13:EHQ13 ERL13:ERM13 FBH13:FBI13 FLD13:FLE13 FUZ13:FVA13 GEV13:GEW13 GOR13:GOS13 GYN13:GYO13 HIJ13:HIK13 HSF13:HSG13 ICB13:ICC13 ILX13:ILY13 IVT13:IVU13 JFP13:JFQ13 JPL13:JPM13 JZH13:JZI13 KJD13:KJE13 KSZ13:KTA13 LCV13:LCW13 LMR13:LMS13 LWN13:LWO13 MGJ13:MGK13 MQF13:MQG13 NAB13:NAC13 NJX13:NJY13 NTT13:NTU13 ODP13:ODQ13 ONL13:ONM13 OXH13:OXI13 PHD13:PHE13 PQZ13:PRA13 QAV13:QAW13 QKR13:QKS13 QUN13:QUO13 REJ13:REK13 ROF13:ROG13 RYB13:RYC13 SHX13:SHY13 SRT13:SRU13 TBP13:TBQ13 TLL13:TLM13 TVH13:TVI13 UFD13:UFE13 UOZ13:UPA13 UYV13:UYW13 VIR13:VIS13 VSN13:VSO13 WCJ13:WCK13 WMF13:WMG13 WWB13:WWC13 R65490:U65490 JP65490:JQ65490 TL65490:TM65490 ADH65490:ADI65490 AND65490:ANE65490 AWZ65490:AXA65490 BGV65490:BGW65490 BQR65490:BQS65490 CAN65490:CAO65490 CKJ65490:CKK65490 CUF65490:CUG65490 DEB65490:DEC65490 DNX65490:DNY65490 DXT65490:DXU65490 EHP65490:EHQ65490 ERL65490:ERM65490 FBH65490:FBI65490 FLD65490:FLE65490 FUZ65490:FVA65490 GEV65490:GEW65490 GOR65490:GOS65490 GYN65490:GYO65490 HIJ65490:HIK65490 HSF65490:HSG65490 ICB65490:ICC65490 ILX65490:ILY65490 IVT65490:IVU65490 JFP65490:JFQ65490 JPL65490:JPM65490 JZH65490:JZI65490 KJD65490:KJE65490 KSZ65490:KTA65490 LCV65490:LCW65490 LMR65490:LMS65490 LWN65490:LWO65490 MGJ65490:MGK65490 MQF65490:MQG65490 NAB65490:NAC65490 NJX65490:NJY65490 NTT65490:NTU65490 ODP65490:ODQ65490 ONL65490:ONM65490 OXH65490:OXI65490 PHD65490:PHE65490 PQZ65490:PRA65490 QAV65490:QAW65490 QKR65490:QKS65490 QUN65490:QUO65490 REJ65490:REK65490 ROF65490:ROG65490 RYB65490:RYC65490 SHX65490:SHY65490 SRT65490:SRU65490 TBP65490:TBQ65490 TLL65490:TLM65490 TVH65490:TVI65490 UFD65490:UFE65490 UOZ65490:UPA65490 UYV65490:UYW65490 VIR65490:VIS65490 VSN65490:VSO65490 WCJ65490:WCK65490 WMF65490:WMG65490 WWB65490:WWC65490 R131026:U131026 JP131026:JQ131026 TL131026:TM131026 ADH131026:ADI131026 AND131026:ANE131026 AWZ131026:AXA131026 BGV131026:BGW131026 BQR131026:BQS131026 CAN131026:CAO131026 CKJ131026:CKK131026 CUF131026:CUG131026 DEB131026:DEC131026 DNX131026:DNY131026 DXT131026:DXU131026 EHP131026:EHQ131026 ERL131026:ERM131026 FBH131026:FBI131026 FLD131026:FLE131026 FUZ131026:FVA131026 GEV131026:GEW131026 GOR131026:GOS131026 GYN131026:GYO131026 HIJ131026:HIK131026 HSF131026:HSG131026 ICB131026:ICC131026 ILX131026:ILY131026 IVT131026:IVU131026 JFP131026:JFQ131026 JPL131026:JPM131026 JZH131026:JZI131026 KJD131026:KJE131026 KSZ131026:KTA131026 LCV131026:LCW131026 LMR131026:LMS131026 LWN131026:LWO131026 MGJ131026:MGK131026 MQF131026:MQG131026 NAB131026:NAC131026 NJX131026:NJY131026 NTT131026:NTU131026 ODP131026:ODQ131026 ONL131026:ONM131026 OXH131026:OXI131026 PHD131026:PHE131026 PQZ131026:PRA131026 QAV131026:QAW131026 QKR131026:QKS131026 QUN131026:QUO131026 REJ131026:REK131026 ROF131026:ROG131026 RYB131026:RYC131026 SHX131026:SHY131026 SRT131026:SRU131026 TBP131026:TBQ131026 TLL131026:TLM131026 TVH131026:TVI131026 UFD131026:UFE131026 UOZ131026:UPA131026 UYV131026:UYW131026 VIR131026:VIS131026 VSN131026:VSO131026 WCJ131026:WCK131026 WMF131026:WMG131026 WWB131026:WWC131026 R196562:U196562 JP196562:JQ196562 TL196562:TM196562 ADH196562:ADI196562 AND196562:ANE196562 AWZ196562:AXA196562 BGV196562:BGW196562 BQR196562:BQS196562 CAN196562:CAO196562 CKJ196562:CKK196562 CUF196562:CUG196562 DEB196562:DEC196562 DNX196562:DNY196562 DXT196562:DXU196562 EHP196562:EHQ196562 ERL196562:ERM196562 FBH196562:FBI196562 FLD196562:FLE196562 FUZ196562:FVA196562 GEV196562:GEW196562 GOR196562:GOS196562 GYN196562:GYO196562 HIJ196562:HIK196562 HSF196562:HSG196562 ICB196562:ICC196562 ILX196562:ILY196562 IVT196562:IVU196562 JFP196562:JFQ196562 JPL196562:JPM196562 JZH196562:JZI196562 KJD196562:KJE196562 KSZ196562:KTA196562 LCV196562:LCW196562 LMR196562:LMS196562 LWN196562:LWO196562 MGJ196562:MGK196562 MQF196562:MQG196562 NAB196562:NAC196562 NJX196562:NJY196562 NTT196562:NTU196562 ODP196562:ODQ196562 ONL196562:ONM196562 OXH196562:OXI196562 PHD196562:PHE196562 PQZ196562:PRA196562 QAV196562:QAW196562 QKR196562:QKS196562 QUN196562:QUO196562 REJ196562:REK196562 ROF196562:ROG196562 RYB196562:RYC196562 SHX196562:SHY196562 SRT196562:SRU196562 TBP196562:TBQ196562 TLL196562:TLM196562 TVH196562:TVI196562 UFD196562:UFE196562 UOZ196562:UPA196562 UYV196562:UYW196562 VIR196562:VIS196562 VSN196562:VSO196562 WCJ196562:WCK196562 WMF196562:WMG196562 WWB196562:WWC196562 R262098:U262098 JP262098:JQ262098 TL262098:TM262098 ADH262098:ADI262098 AND262098:ANE262098 AWZ262098:AXA262098 BGV262098:BGW262098 BQR262098:BQS262098 CAN262098:CAO262098 CKJ262098:CKK262098 CUF262098:CUG262098 DEB262098:DEC262098 DNX262098:DNY262098 DXT262098:DXU262098 EHP262098:EHQ262098 ERL262098:ERM262098 FBH262098:FBI262098 FLD262098:FLE262098 FUZ262098:FVA262098 GEV262098:GEW262098 GOR262098:GOS262098 GYN262098:GYO262098 HIJ262098:HIK262098 HSF262098:HSG262098 ICB262098:ICC262098 ILX262098:ILY262098 IVT262098:IVU262098 JFP262098:JFQ262098 JPL262098:JPM262098 JZH262098:JZI262098 KJD262098:KJE262098 KSZ262098:KTA262098 LCV262098:LCW262098 LMR262098:LMS262098 LWN262098:LWO262098 MGJ262098:MGK262098 MQF262098:MQG262098 NAB262098:NAC262098 NJX262098:NJY262098 NTT262098:NTU262098 ODP262098:ODQ262098 ONL262098:ONM262098 OXH262098:OXI262098 PHD262098:PHE262098 PQZ262098:PRA262098 QAV262098:QAW262098 QKR262098:QKS262098 QUN262098:QUO262098 REJ262098:REK262098 ROF262098:ROG262098 RYB262098:RYC262098 SHX262098:SHY262098 SRT262098:SRU262098 TBP262098:TBQ262098 TLL262098:TLM262098 TVH262098:TVI262098 UFD262098:UFE262098 UOZ262098:UPA262098 UYV262098:UYW262098 VIR262098:VIS262098 VSN262098:VSO262098 WCJ262098:WCK262098 WMF262098:WMG262098 WWB262098:WWC262098 R327634:U327634 JP327634:JQ327634 TL327634:TM327634 ADH327634:ADI327634 AND327634:ANE327634 AWZ327634:AXA327634 BGV327634:BGW327634 BQR327634:BQS327634 CAN327634:CAO327634 CKJ327634:CKK327634 CUF327634:CUG327634 DEB327634:DEC327634 DNX327634:DNY327634 DXT327634:DXU327634 EHP327634:EHQ327634 ERL327634:ERM327634 FBH327634:FBI327634 FLD327634:FLE327634 FUZ327634:FVA327634 GEV327634:GEW327634 GOR327634:GOS327634 GYN327634:GYO327634 HIJ327634:HIK327634 HSF327634:HSG327634 ICB327634:ICC327634 ILX327634:ILY327634 IVT327634:IVU327634 JFP327634:JFQ327634 JPL327634:JPM327634 JZH327634:JZI327634 KJD327634:KJE327634 KSZ327634:KTA327634 LCV327634:LCW327634 LMR327634:LMS327634 LWN327634:LWO327634 MGJ327634:MGK327634 MQF327634:MQG327634 NAB327634:NAC327634 NJX327634:NJY327634 NTT327634:NTU327634 ODP327634:ODQ327634 ONL327634:ONM327634 OXH327634:OXI327634 PHD327634:PHE327634 PQZ327634:PRA327634 QAV327634:QAW327634 QKR327634:QKS327634 QUN327634:QUO327634 REJ327634:REK327634 ROF327634:ROG327634 RYB327634:RYC327634 SHX327634:SHY327634 SRT327634:SRU327634 TBP327634:TBQ327634 TLL327634:TLM327634 TVH327634:TVI327634 UFD327634:UFE327634 UOZ327634:UPA327634 UYV327634:UYW327634 VIR327634:VIS327634 VSN327634:VSO327634 WCJ327634:WCK327634 WMF327634:WMG327634 WWB327634:WWC327634 R393170:U393170 JP393170:JQ393170 TL393170:TM393170 ADH393170:ADI393170 AND393170:ANE393170 AWZ393170:AXA393170 BGV393170:BGW393170 BQR393170:BQS393170 CAN393170:CAO393170 CKJ393170:CKK393170 CUF393170:CUG393170 DEB393170:DEC393170 DNX393170:DNY393170 DXT393170:DXU393170 EHP393170:EHQ393170 ERL393170:ERM393170 FBH393170:FBI393170 FLD393170:FLE393170 FUZ393170:FVA393170 GEV393170:GEW393170 GOR393170:GOS393170 GYN393170:GYO393170 HIJ393170:HIK393170 HSF393170:HSG393170 ICB393170:ICC393170 ILX393170:ILY393170 IVT393170:IVU393170 JFP393170:JFQ393170 JPL393170:JPM393170 JZH393170:JZI393170 KJD393170:KJE393170 KSZ393170:KTA393170 LCV393170:LCW393170 LMR393170:LMS393170 LWN393170:LWO393170 MGJ393170:MGK393170 MQF393170:MQG393170 NAB393170:NAC393170 NJX393170:NJY393170 NTT393170:NTU393170 ODP393170:ODQ393170 ONL393170:ONM393170 OXH393170:OXI393170 PHD393170:PHE393170 PQZ393170:PRA393170 QAV393170:QAW393170 QKR393170:QKS393170 QUN393170:QUO393170 REJ393170:REK393170 ROF393170:ROG393170 RYB393170:RYC393170 SHX393170:SHY393170 SRT393170:SRU393170 TBP393170:TBQ393170 TLL393170:TLM393170 TVH393170:TVI393170 UFD393170:UFE393170 UOZ393170:UPA393170 UYV393170:UYW393170 VIR393170:VIS393170 VSN393170:VSO393170 WCJ393170:WCK393170 WMF393170:WMG393170 WWB393170:WWC393170 R458706:U458706 JP458706:JQ458706 TL458706:TM458706 ADH458706:ADI458706 AND458706:ANE458706 AWZ458706:AXA458706 BGV458706:BGW458706 BQR458706:BQS458706 CAN458706:CAO458706 CKJ458706:CKK458706 CUF458706:CUG458706 DEB458706:DEC458706 DNX458706:DNY458706 DXT458706:DXU458706 EHP458706:EHQ458706 ERL458706:ERM458706 FBH458706:FBI458706 FLD458706:FLE458706 FUZ458706:FVA458706 GEV458706:GEW458706 GOR458706:GOS458706 GYN458706:GYO458706 HIJ458706:HIK458706 HSF458706:HSG458706 ICB458706:ICC458706 ILX458706:ILY458706 IVT458706:IVU458706 JFP458706:JFQ458706 JPL458706:JPM458706 JZH458706:JZI458706 KJD458706:KJE458706 KSZ458706:KTA458706 LCV458706:LCW458706 LMR458706:LMS458706 LWN458706:LWO458706 MGJ458706:MGK458706 MQF458706:MQG458706 NAB458706:NAC458706 NJX458706:NJY458706 NTT458706:NTU458706 ODP458706:ODQ458706 ONL458706:ONM458706 OXH458706:OXI458706 PHD458706:PHE458706 PQZ458706:PRA458706 QAV458706:QAW458706 QKR458706:QKS458706 QUN458706:QUO458706 REJ458706:REK458706 ROF458706:ROG458706 RYB458706:RYC458706 SHX458706:SHY458706 SRT458706:SRU458706 TBP458706:TBQ458706 TLL458706:TLM458706 TVH458706:TVI458706 UFD458706:UFE458706 UOZ458706:UPA458706 UYV458706:UYW458706 VIR458706:VIS458706 VSN458706:VSO458706 WCJ458706:WCK458706 WMF458706:WMG458706 WWB458706:WWC458706 R524242:U524242 JP524242:JQ524242 TL524242:TM524242 ADH524242:ADI524242 AND524242:ANE524242 AWZ524242:AXA524242 BGV524242:BGW524242 BQR524242:BQS524242 CAN524242:CAO524242 CKJ524242:CKK524242 CUF524242:CUG524242 DEB524242:DEC524242 DNX524242:DNY524242 DXT524242:DXU524242 EHP524242:EHQ524242 ERL524242:ERM524242 FBH524242:FBI524242 FLD524242:FLE524242 FUZ524242:FVA524242 GEV524242:GEW524242 GOR524242:GOS524242 GYN524242:GYO524242 HIJ524242:HIK524242 HSF524242:HSG524242 ICB524242:ICC524242 ILX524242:ILY524242 IVT524242:IVU524242 JFP524242:JFQ524242 JPL524242:JPM524242 JZH524242:JZI524242 KJD524242:KJE524242 KSZ524242:KTA524242 LCV524242:LCW524242 LMR524242:LMS524242 LWN524242:LWO524242 MGJ524242:MGK524242 MQF524242:MQG524242 NAB524242:NAC524242 NJX524242:NJY524242 NTT524242:NTU524242 ODP524242:ODQ524242 ONL524242:ONM524242 OXH524242:OXI524242 PHD524242:PHE524242 PQZ524242:PRA524242 QAV524242:QAW524242 QKR524242:QKS524242 QUN524242:QUO524242 REJ524242:REK524242 ROF524242:ROG524242 RYB524242:RYC524242 SHX524242:SHY524242 SRT524242:SRU524242 TBP524242:TBQ524242 TLL524242:TLM524242 TVH524242:TVI524242 UFD524242:UFE524242 UOZ524242:UPA524242 UYV524242:UYW524242 VIR524242:VIS524242 VSN524242:VSO524242 WCJ524242:WCK524242 WMF524242:WMG524242 WWB524242:WWC524242 R589778:U589778 JP589778:JQ589778 TL589778:TM589778 ADH589778:ADI589778 AND589778:ANE589778 AWZ589778:AXA589778 BGV589778:BGW589778 BQR589778:BQS589778 CAN589778:CAO589778 CKJ589778:CKK589778 CUF589778:CUG589778 DEB589778:DEC589778 DNX589778:DNY589778 DXT589778:DXU589778 EHP589778:EHQ589778 ERL589778:ERM589778 FBH589778:FBI589778 FLD589778:FLE589778 FUZ589778:FVA589778 GEV589778:GEW589778 GOR589778:GOS589778 GYN589778:GYO589778 HIJ589778:HIK589778 HSF589778:HSG589778 ICB589778:ICC589778 ILX589778:ILY589778 IVT589778:IVU589778 JFP589778:JFQ589778 JPL589778:JPM589778 JZH589778:JZI589778 KJD589778:KJE589778 KSZ589778:KTA589778 LCV589778:LCW589778 LMR589778:LMS589778 LWN589778:LWO589778 MGJ589778:MGK589778 MQF589778:MQG589778 NAB589778:NAC589778 NJX589778:NJY589778 NTT589778:NTU589778 ODP589778:ODQ589778 ONL589778:ONM589778 OXH589778:OXI589778 PHD589778:PHE589778 PQZ589778:PRA589778 QAV589778:QAW589778 QKR589778:QKS589778 QUN589778:QUO589778 REJ589778:REK589778 ROF589778:ROG589778 RYB589778:RYC589778 SHX589778:SHY589778 SRT589778:SRU589778 TBP589778:TBQ589778 TLL589778:TLM589778 TVH589778:TVI589778 UFD589778:UFE589778 UOZ589778:UPA589778 UYV589778:UYW589778 VIR589778:VIS589778 VSN589778:VSO589778 WCJ589778:WCK589778 WMF589778:WMG589778 WWB589778:WWC589778 R655314:U655314 JP655314:JQ655314 TL655314:TM655314 ADH655314:ADI655314 AND655314:ANE655314 AWZ655314:AXA655314 BGV655314:BGW655314 BQR655314:BQS655314 CAN655314:CAO655314 CKJ655314:CKK655314 CUF655314:CUG655314 DEB655314:DEC655314 DNX655314:DNY655314 DXT655314:DXU655314 EHP655314:EHQ655314 ERL655314:ERM655314 FBH655314:FBI655314 FLD655314:FLE655314 FUZ655314:FVA655314 GEV655314:GEW655314 GOR655314:GOS655314 GYN655314:GYO655314 HIJ655314:HIK655314 HSF655314:HSG655314 ICB655314:ICC655314 ILX655314:ILY655314 IVT655314:IVU655314 JFP655314:JFQ655314 JPL655314:JPM655314 JZH655314:JZI655314 KJD655314:KJE655314 KSZ655314:KTA655314 LCV655314:LCW655314 LMR655314:LMS655314 LWN655314:LWO655314 MGJ655314:MGK655314 MQF655314:MQG655314 NAB655314:NAC655314 NJX655314:NJY655314 NTT655314:NTU655314 ODP655314:ODQ655314 ONL655314:ONM655314 OXH655314:OXI655314 PHD655314:PHE655314 PQZ655314:PRA655314 QAV655314:QAW655314 QKR655314:QKS655314 QUN655314:QUO655314 REJ655314:REK655314 ROF655314:ROG655314 RYB655314:RYC655314 SHX655314:SHY655314 SRT655314:SRU655314 TBP655314:TBQ655314 TLL655314:TLM655314 TVH655314:TVI655314 UFD655314:UFE655314 UOZ655314:UPA655314 UYV655314:UYW655314 VIR655314:VIS655314 VSN655314:VSO655314 WCJ655314:WCK655314 WMF655314:WMG655314 WWB655314:WWC655314 R720850:U720850 JP720850:JQ720850 TL720850:TM720850 ADH720850:ADI720850 AND720850:ANE720850 AWZ720850:AXA720850 BGV720850:BGW720850 BQR720850:BQS720850 CAN720850:CAO720850 CKJ720850:CKK720850 CUF720850:CUG720850 DEB720850:DEC720850 DNX720850:DNY720850 DXT720850:DXU720850 EHP720850:EHQ720850 ERL720850:ERM720850 FBH720850:FBI720850 FLD720850:FLE720850 FUZ720850:FVA720850 GEV720850:GEW720850 GOR720850:GOS720850 GYN720850:GYO720850 HIJ720850:HIK720850 HSF720850:HSG720850 ICB720850:ICC720850 ILX720850:ILY720850 IVT720850:IVU720850 JFP720850:JFQ720850 JPL720850:JPM720850 JZH720850:JZI720850 KJD720850:KJE720850 KSZ720850:KTA720850 LCV720850:LCW720850 LMR720850:LMS720850 LWN720850:LWO720850 MGJ720850:MGK720850 MQF720850:MQG720850 NAB720850:NAC720850 NJX720850:NJY720850 NTT720850:NTU720850 ODP720850:ODQ720850 ONL720850:ONM720850 OXH720850:OXI720850 PHD720850:PHE720850 PQZ720850:PRA720850 QAV720850:QAW720850 QKR720850:QKS720850 QUN720850:QUO720850 REJ720850:REK720850 ROF720850:ROG720850 RYB720850:RYC720850 SHX720850:SHY720850 SRT720850:SRU720850 TBP720850:TBQ720850 TLL720850:TLM720850 TVH720850:TVI720850 UFD720850:UFE720850 UOZ720850:UPA720850 UYV720850:UYW720850 VIR720850:VIS720850 VSN720850:VSO720850 WCJ720850:WCK720850 WMF720850:WMG720850 WWB720850:WWC720850 R786386:U786386 JP786386:JQ786386 TL786386:TM786386 ADH786386:ADI786386 AND786386:ANE786386 AWZ786386:AXA786386 BGV786386:BGW786386 BQR786386:BQS786386 CAN786386:CAO786386 CKJ786386:CKK786386 CUF786386:CUG786386 DEB786386:DEC786386 DNX786386:DNY786386 DXT786386:DXU786386 EHP786386:EHQ786386 ERL786386:ERM786386 FBH786386:FBI786386 FLD786386:FLE786386 FUZ786386:FVA786386 GEV786386:GEW786386 GOR786386:GOS786386 GYN786386:GYO786386 HIJ786386:HIK786386 HSF786386:HSG786386 ICB786386:ICC786386 ILX786386:ILY786386 IVT786386:IVU786386 JFP786386:JFQ786386 JPL786386:JPM786386 JZH786386:JZI786386 KJD786386:KJE786386 KSZ786386:KTA786386 LCV786386:LCW786386 LMR786386:LMS786386 LWN786386:LWO786386 MGJ786386:MGK786386 MQF786386:MQG786386 NAB786386:NAC786386 NJX786386:NJY786386 NTT786386:NTU786386 ODP786386:ODQ786386 ONL786386:ONM786386 OXH786386:OXI786386 PHD786386:PHE786386 PQZ786386:PRA786386 QAV786386:QAW786386 QKR786386:QKS786386 QUN786386:QUO786386 REJ786386:REK786386 ROF786386:ROG786386 RYB786386:RYC786386 SHX786386:SHY786386 SRT786386:SRU786386 TBP786386:TBQ786386 TLL786386:TLM786386 TVH786386:TVI786386 UFD786386:UFE786386 UOZ786386:UPA786386 UYV786386:UYW786386 VIR786386:VIS786386 VSN786386:VSO786386 WCJ786386:WCK786386 WMF786386:WMG786386 WWB786386:WWC786386 R851922:U851922 JP851922:JQ851922 TL851922:TM851922 ADH851922:ADI851922 AND851922:ANE851922 AWZ851922:AXA851922 BGV851922:BGW851922 BQR851922:BQS851922 CAN851922:CAO851922 CKJ851922:CKK851922 CUF851922:CUG851922 DEB851922:DEC851922 DNX851922:DNY851922 DXT851922:DXU851922 EHP851922:EHQ851922 ERL851922:ERM851922 FBH851922:FBI851922 FLD851922:FLE851922 FUZ851922:FVA851922 GEV851922:GEW851922 GOR851922:GOS851922 GYN851922:GYO851922 HIJ851922:HIK851922 HSF851922:HSG851922 ICB851922:ICC851922 ILX851922:ILY851922 IVT851922:IVU851922 JFP851922:JFQ851922 JPL851922:JPM851922 JZH851922:JZI851922 KJD851922:KJE851922 KSZ851922:KTA851922 LCV851922:LCW851922 LMR851922:LMS851922 LWN851922:LWO851922 MGJ851922:MGK851922 MQF851922:MQG851922 NAB851922:NAC851922 NJX851922:NJY851922 NTT851922:NTU851922 ODP851922:ODQ851922 ONL851922:ONM851922 OXH851922:OXI851922 PHD851922:PHE851922 PQZ851922:PRA851922 QAV851922:QAW851922 QKR851922:QKS851922 QUN851922:QUO851922 REJ851922:REK851922 ROF851922:ROG851922 RYB851922:RYC851922 SHX851922:SHY851922 SRT851922:SRU851922 TBP851922:TBQ851922 TLL851922:TLM851922 TVH851922:TVI851922 UFD851922:UFE851922 UOZ851922:UPA851922 UYV851922:UYW851922 VIR851922:VIS851922 VSN851922:VSO851922 WCJ851922:WCK851922 WMF851922:WMG851922 WWB851922:WWC851922 R917458:U917458 JP917458:JQ917458 TL917458:TM917458 ADH917458:ADI917458 AND917458:ANE917458 AWZ917458:AXA917458 BGV917458:BGW917458 BQR917458:BQS917458 CAN917458:CAO917458 CKJ917458:CKK917458 CUF917458:CUG917458 DEB917458:DEC917458 DNX917458:DNY917458 DXT917458:DXU917458 EHP917458:EHQ917458 ERL917458:ERM917458 FBH917458:FBI917458 FLD917458:FLE917458 FUZ917458:FVA917458 GEV917458:GEW917458 GOR917458:GOS917458 GYN917458:GYO917458 HIJ917458:HIK917458 HSF917458:HSG917458 ICB917458:ICC917458 ILX917458:ILY917458 IVT917458:IVU917458 JFP917458:JFQ917458 JPL917458:JPM917458 JZH917458:JZI917458 KJD917458:KJE917458 KSZ917458:KTA917458 LCV917458:LCW917458 LMR917458:LMS917458 LWN917458:LWO917458 MGJ917458:MGK917458 MQF917458:MQG917458 NAB917458:NAC917458 NJX917458:NJY917458 NTT917458:NTU917458 ODP917458:ODQ917458 ONL917458:ONM917458 OXH917458:OXI917458 PHD917458:PHE917458 PQZ917458:PRA917458 QAV917458:QAW917458 QKR917458:QKS917458 QUN917458:QUO917458 REJ917458:REK917458 ROF917458:ROG917458 RYB917458:RYC917458 SHX917458:SHY917458 SRT917458:SRU917458 TBP917458:TBQ917458 TLL917458:TLM917458 TVH917458:TVI917458 UFD917458:UFE917458 UOZ917458:UPA917458 UYV917458:UYW917458 VIR917458:VIS917458 VSN917458:VSO917458 WCJ917458:WCK917458 WMF917458:WMG917458 WWB917458:WWC917458 R982994:U982994 JP982994:JQ982994 TL982994:TM982994 ADH982994:ADI982994 AND982994:ANE982994 AWZ982994:AXA982994 BGV982994:BGW982994 BQR982994:BQS982994 CAN982994:CAO982994 CKJ982994:CKK982994 CUF982994:CUG982994 DEB982994:DEC982994 DNX982994:DNY982994 DXT982994:DXU982994 EHP982994:EHQ982994 ERL982994:ERM982994 FBH982994:FBI982994 FLD982994:FLE982994 FUZ982994:FVA982994 GEV982994:GEW982994 GOR982994:GOS982994 GYN982994:GYO982994 HIJ982994:HIK982994 HSF982994:HSG982994 ICB982994:ICC982994 ILX982994:ILY982994 IVT982994:IVU982994 JFP982994:JFQ982994 JPL982994:JPM982994 JZH982994:JZI982994 KJD982994:KJE982994 KSZ982994:KTA982994 LCV982994:LCW982994 LMR982994:LMS982994 LWN982994:LWO982994 MGJ982994:MGK982994 MQF982994:MQG982994 NAB982994:NAC982994 NJX982994:NJY982994 NTT982994:NTU982994 ODP982994:ODQ982994 ONL982994:ONM982994 OXH982994:OXI982994 PHD982994:PHE982994 PQZ982994:PRA982994 QAV982994:QAW982994 QKR982994:QKS982994 QUN982994:QUO982994 REJ982994:REK982994 ROF982994:ROG982994 RYB982994:RYC982994 SHX982994:SHY982994 SRT982994:SRU982994 TBP982994:TBQ982994 TLL982994:TLM982994 TVH982994:TVI982994 UFD982994:UFE982994 UOZ982994:UPA982994 UYV982994:UYW982994 VIR982994:VIS982994 VSN982994:VSO982994 WCJ982994:WCK982994 WMF982994:WMG982994 WWB982994:WWC982994" xr:uid="{5948036C-4E07-4D2C-9697-E1DE8E1C88BE}">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4:U14 JP14:JQ14 TL14:TM14 ADH14:ADI14 AND14:ANE14 AWZ14:AXA14 BGV14:BGW14 BQR14:BQS14 CAN14:CAO14 CKJ14:CKK14 CUF14:CUG14 DEB14:DEC14 DNX14:DNY14 DXT14:DXU14 EHP14:EHQ14 ERL14:ERM14 FBH14:FBI14 FLD14:FLE14 FUZ14:FVA14 GEV14:GEW14 GOR14:GOS14 GYN14:GYO14 HIJ14:HIK14 HSF14:HSG14 ICB14:ICC14 ILX14:ILY14 IVT14:IVU14 JFP14:JFQ14 JPL14:JPM14 JZH14:JZI14 KJD14:KJE14 KSZ14:KTA14 LCV14:LCW14 LMR14:LMS14 LWN14:LWO14 MGJ14:MGK14 MQF14:MQG14 NAB14:NAC14 NJX14:NJY14 NTT14:NTU14 ODP14:ODQ14 ONL14:ONM14 OXH14:OXI14 PHD14:PHE14 PQZ14:PRA14 QAV14:QAW14 QKR14:QKS14 QUN14:QUO14 REJ14:REK14 ROF14:ROG14 RYB14:RYC14 SHX14:SHY14 SRT14:SRU14 TBP14:TBQ14 TLL14:TLM14 TVH14:TVI14 UFD14:UFE14 UOZ14:UPA14 UYV14:UYW14 VIR14:VIS14 VSN14:VSO14 WCJ14:WCK14 WMF14:WMG14 WWB14:WWC14 R65491:U65491 JP65491:JQ65491 TL65491:TM65491 ADH65491:ADI65491 AND65491:ANE65491 AWZ65491:AXA65491 BGV65491:BGW65491 BQR65491:BQS65491 CAN65491:CAO65491 CKJ65491:CKK65491 CUF65491:CUG65491 DEB65491:DEC65491 DNX65491:DNY65491 DXT65491:DXU65491 EHP65491:EHQ65491 ERL65491:ERM65491 FBH65491:FBI65491 FLD65491:FLE65491 FUZ65491:FVA65491 GEV65491:GEW65491 GOR65491:GOS65491 GYN65491:GYO65491 HIJ65491:HIK65491 HSF65491:HSG65491 ICB65491:ICC65491 ILX65491:ILY65491 IVT65491:IVU65491 JFP65491:JFQ65491 JPL65491:JPM65491 JZH65491:JZI65491 KJD65491:KJE65491 KSZ65491:KTA65491 LCV65491:LCW65491 LMR65491:LMS65491 LWN65491:LWO65491 MGJ65491:MGK65491 MQF65491:MQG65491 NAB65491:NAC65491 NJX65491:NJY65491 NTT65491:NTU65491 ODP65491:ODQ65491 ONL65491:ONM65491 OXH65491:OXI65491 PHD65491:PHE65491 PQZ65491:PRA65491 QAV65491:QAW65491 QKR65491:QKS65491 QUN65491:QUO65491 REJ65491:REK65491 ROF65491:ROG65491 RYB65491:RYC65491 SHX65491:SHY65491 SRT65491:SRU65491 TBP65491:TBQ65491 TLL65491:TLM65491 TVH65491:TVI65491 UFD65491:UFE65491 UOZ65491:UPA65491 UYV65491:UYW65491 VIR65491:VIS65491 VSN65491:VSO65491 WCJ65491:WCK65491 WMF65491:WMG65491 WWB65491:WWC65491 R131027:U131027 JP131027:JQ131027 TL131027:TM131027 ADH131027:ADI131027 AND131027:ANE131027 AWZ131027:AXA131027 BGV131027:BGW131027 BQR131027:BQS131027 CAN131027:CAO131027 CKJ131027:CKK131027 CUF131027:CUG131027 DEB131027:DEC131027 DNX131027:DNY131027 DXT131027:DXU131027 EHP131027:EHQ131027 ERL131027:ERM131027 FBH131027:FBI131027 FLD131027:FLE131027 FUZ131027:FVA131027 GEV131027:GEW131027 GOR131027:GOS131027 GYN131027:GYO131027 HIJ131027:HIK131027 HSF131027:HSG131027 ICB131027:ICC131027 ILX131027:ILY131027 IVT131027:IVU131027 JFP131027:JFQ131027 JPL131027:JPM131027 JZH131027:JZI131027 KJD131027:KJE131027 KSZ131027:KTA131027 LCV131027:LCW131027 LMR131027:LMS131027 LWN131027:LWO131027 MGJ131027:MGK131027 MQF131027:MQG131027 NAB131027:NAC131027 NJX131027:NJY131027 NTT131027:NTU131027 ODP131027:ODQ131027 ONL131027:ONM131027 OXH131027:OXI131027 PHD131027:PHE131027 PQZ131027:PRA131027 QAV131027:QAW131027 QKR131027:QKS131027 QUN131027:QUO131027 REJ131027:REK131027 ROF131027:ROG131027 RYB131027:RYC131027 SHX131027:SHY131027 SRT131027:SRU131027 TBP131027:TBQ131027 TLL131027:TLM131027 TVH131027:TVI131027 UFD131027:UFE131027 UOZ131027:UPA131027 UYV131027:UYW131027 VIR131027:VIS131027 VSN131027:VSO131027 WCJ131027:WCK131027 WMF131027:WMG131027 WWB131027:WWC131027 R196563:U196563 JP196563:JQ196563 TL196563:TM196563 ADH196563:ADI196563 AND196563:ANE196563 AWZ196563:AXA196563 BGV196563:BGW196563 BQR196563:BQS196563 CAN196563:CAO196563 CKJ196563:CKK196563 CUF196563:CUG196563 DEB196563:DEC196563 DNX196563:DNY196563 DXT196563:DXU196563 EHP196563:EHQ196563 ERL196563:ERM196563 FBH196563:FBI196563 FLD196563:FLE196563 FUZ196563:FVA196563 GEV196563:GEW196563 GOR196563:GOS196563 GYN196563:GYO196563 HIJ196563:HIK196563 HSF196563:HSG196563 ICB196563:ICC196563 ILX196563:ILY196563 IVT196563:IVU196563 JFP196563:JFQ196563 JPL196563:JPM196563 JZH196563:JZI196563 KJD196563:KJE196563 KSZ196563:KTA196563 LCV196563:LCW196563 LMR196563:LMS196563 LWN196563:LWO196563 MGJ196563:MGK196563 MQF196563:MQG196563 NAB196563:NAC196563 NJX196563:NJY196563 NTT196563:NTU196563 ODP196563:ODQ196563 ONL196563:ONM196563 OXH196563:OXI196563 PHD196563:PHE196563 PQZ196563:PRA196563 QAV196563:QAW196563 QKR196563:QKS196563 QUN196563:QUO196563 REJ196563:REK196563 ROF196563:ROG196563 RYB196563:RYC196563 SHX196563:SHY196563 SRT196563:SRU196563 TBP196563:TBQ196563 TLL196563:TLM196563 TVH196563:TVI196563 UFD196563:UFE196563 UOZ196563:UPA196563 UYV196563:UYW196563 VIR196563:VIS196563 VSN196563:VSO196563 WCJ196563:WCK196563 WMF196563:WMG196563 WWB196563:WWC196563 R262099:U262099 JP262099:JQ262099 TL262099:TM262099 ADH262099:ADI262099 AND262099:ANE262099 AWZ262099:AXA262099 BGV262099:BGW262099 BQR262099:BQS262099 CAN262099:CAO262099 CKJ262099:CKK262099 CUF262099:CUG262099 DEB262099:DEC262099 DNX262099:DNY262099 DXT262099:DXU262099 EHP262099:EHQ262099 ERL262099:ERM262099 FBH262099:FBI262099 FLD262099:FLE262099 FUZ262099:FVA262099 GEV262099:GEW262099 GOR262099:GOS262099 GYN262099:GYO262099 HIJ262099:HIK262099 HSF262099:HSG262099 ICB262099:ICC262099 ILX262099:ILY262099 IVT262099:IVU262099 JFP262099:JFQ262099 JPL262099:JPM262099 JZH262099:JZI262099 KJD262099:KJE262099 KSZ262099:KTA262099 LCV262099:LCW262099 LMR262099:LMS262099 LWN262099:LWO262099 MGJ262099:MGK262099 MQF262099:MQG262099 NAB262099:NAC262099 NJX262099:NJY262099 NTT262099:NTU262099 ODP262099:ODQ262099 ONL262099:ONM262099 OXH262099:OXI262099 PHD262099:PHE262099 PQZ262099:PRA262099 QAV262099:QAW262099 QKR262099:QKS262099 QUN262099:QUO262099 REJ262099:REK262099 ROF262099:ROG262099 RYB262099:RYC262099 SHX262099:SHY262099 SRT262099:SRU262099 TBP262099:TBQ262099 TLL262099:TLM262099 TVH262099:TVI262099 UFD262099:UFE262099 UOZ262099:UPA262099 UYV262099:UYW262099 VIR262099:VIS262099 VSN262099:VSO262099 WCJ262099:WCK262099 WMF262099:WMG262099 WWB262099:WWC262099 R327635:U327635 JP327635:JQ327635 TL327635:TM327635 ADH327635:ADI327635 AND327635:ANE327635 AWZ327635:AXA327635 BGV327635:BGW327635 BQR327635:BQS327635 CAN327635:CAO327635 CKJ327635:CKK327635 CUF327635:CUG327635 DEB327635:DEC327635 DNX327635:DNY327635 DXT327635:DXU327635 EHP327635:EHQ327635 ERL327635:ERM327635 FBH327635:FBI327635 FLD327635:FLE327635 FUZ327635:FVA327635 GEV327635:GEW327635 GOR327635:GOS327635 GYN327635:GYO327635 HIJ327635:HIK327635 HSF327635:HSG327635 ICB327635:ICC327635 ILX327635:ILY327635 IVT327635:IVU327635 JFP327635:JFQ327635 JPL327635:JPM327635 JZH327635:JZI327635 KJD327635:KJE327635 KSZ327635:KTA327635 LCV327635:LCW327635 LMR327635:LMS327635 LWN327635:LWO327635 MGJ327635:MGK327635 MQF327635:MQG327635 NAB327635:NAC327635 NJX327635:NJY327635 NTT327635:NTU327635 ODP327635:ODQ327635 ONL327635:ONM327635 OXH327635:OXI327635 PHD327635:PHE327635 PQZ327635:PRA327635 QAV327635:QAW327635 QKR327635:QKS327635 QUN327635:QUO327635 REJ327635:REK327635 ROF327635:ROG327635 RYB327635:RYC327635 SHX327635:SHY327635 SRT327635:SRU327635 TBP327635:TBQ327635 TLL327635:TLM327635 TVH327635:TVI327635 UFD327635:UFE327635 UOZ327635:UPA327635 UYV327635:UYW327635 VIR327635:VIS327635 VSN327635:VSO327635 WCJ327635:WCK327635 WMF327635:WMG327635 WWB327635:WWC327635 R393171:U393171 JP393171:JQ393171 TL393171:TM393171 ADH393171:ADI393171 AND393171:ANE393171 AWZ393171:AXA393171 BGV393171:BGW393171 BQR393171:BQS393171 CAN393171:CAO393171 CKJ393171:CKK393171 CUF393171:CUG393171 DEB393171:DEC393171 DNX393171:DNY393171 DXT393171:DXU393171 EHP393171:EHQ393171 ERL393171:ERM393171 FBH393171:FBI393171 FLD393171:FLE393171 FUZ393171:FVA393171 GEV393171:GEW393171 GOR393171:GOS393171 GYN393171:GYO393171 HIJ393171:HIK393171 HSF393171:HSG393171 ICB393171:ICC393171 ILX393171:ILY393171 IVT393171:IVU393171 JFP393171:JFQ393171 JPL393171:JPM393171 JZH393171:JZI393171 KJD393171:KJE393171 KSZ393171:KTA393171 LCV393171:LCW393171 LMR393171:LMS393171 LWN393171:LWO393171 MGJ393171:MGK393171 MQF393171:MQG393171 NAB393171:NAC393171 NJX393171:NJY393171 NTT393171:NTU393171 ODP393171:ODQ393171 ONL393171:ONM393171 OXH393171:OXI393171 PHD393171:PHE393171 PQZ393171:PRA393171 QAV393171:QAW393171 QKR393171:QKS393171 QUN393171:QUO393171 REJ393171:REK393171 ROF393171:ROG393171 RYB393171:RYC393171 SHX393171:SHY393171 SRT393171:SRU393171 TBP393171:TBQ393171 TLL393171:TLM393171 TVH393171:TVI393171 UFD393171:UFE393171 UOZ393171:UPA393171 UYV393171:UYW393171 VIR393171:VIS393171 VSN393171:VSO393171 WCJ393171:WCK393171 WMF393171:WMG393171 WWB393171:WWC393171 R458707:U458707 JP458707:JQ458707 TL458707:TM458707 ADH458707:ADI458707 AND458707:ANE458707 AWZ458707:AXA458707 BGV458707:BGW458707 BQR458707:BQS458707 CAN458707:CAO458707 CKJ458707:CKK458707 CUF458707:CUG458707 DEB458707:DEC458707 DNX458707:DNY458707 DXT458707:DXU458707 EHP458707:EHQ458707 ERL458707:ERM458707 FBH458707:FBI458707 FLD458707:FLE458707 FUZ458707:FVA458707 GEV458707:GEW458707 GOR458707:GOS458707 GYN458707:GYO458707 HIJ458707:HIK458707 HSF458707:HSG458707 ICB458707:ICC458707 ILX458707:ILY458707 IVT458707:IVU458707 JFP458707:JFQ458707 JPL458707:JPM458707 JZH458707:JZI458707 KJD458707:KJE458707 KSZ458707:KTA458707 LCV458707:LCW458707 LMR458707:LMS458707 LWN458707:LWO458707 MGJ458707:MGK458707 MQF458707:MQG458707 NAB458707:NAC458707 NJX458707:NJY458707 NTT458707:NTU458707 ODP458707:ODQ458707 ONL458707:ONM458707 OXH458707:OXI458707 PHD458707:PHE458707 PQZ458707:PRA458707 QAV458707:QAW458707 QKR458707:QKS458707 QUN458707:QUO458707 REJ458707:REK458707 ROF458707:ROG458707 RYB458707:RYC458707 SHX458707:SHY458707 SRT458707:SRU458707 TBP458707:TBQ458707 TLL458707:TLM458707 TVH458707:TVI458707 UFD458707:UFE458707 UOZ458707:UPA458707 UYV458707:UYW458707 VIR458707:VIS458707 VSN458707:VSO458707 WCJ458707:WCK458707 WMF458707:WMG458707 WWB458707:WWC458707 R524243:U524243 JP524243:JQ524243 TL524243:TM524243 ADH524243:ADI524243 AND524243:ANE524243 AWZ524243:AXA524243 BGV524243:BGW524243 BQR524243:BQS524243 CAN524243:CAO524243 CKJ524243:CKK524243 CUF524243:CUG524243 DEB524243:DEC524243 DNX524243:DNY524243 DXT524243:DXU524243 EHP524243:EHQ524243 ERL524243:ERM524243 FBH524243:FBI524243 FLD524243:FLE524243 FUZ524243:FVA524243 GEV524243:GEW524243 GOR524243:GOS524243 GYN524243:GYO524243 HIJ524243:HIK524243 HSF524243:HSG524243 ICB524243:ICC524243 ILX524243:ILY524243 IVT524243:IVU524243 JFP524243:JFQ524243 JPL524243:JPM524243 JZH524243:JZI524243 KJD524243:KJE524243 KSZ524243:KTA524243 LCV524243:LCW524243 LMR524243:LMS524243 LWN524243:LWO524243 MGJ524243:MGK524243 MQF524243:MQG524243 NAB524243:NAC524243 NJX524243:NJY524243 NTT524243:NTU524243 ODP524243:ODQ524243 ONL524243:ONM524243 OXH524243:OXI524243 PHD524243:PHE524243 PQZ524243:PRA524243 QAV524243:QAW524243 QKR524243:QKS524243 QUN524243:QUO524243 REJ524243:REK524243 ROF524243:ROG524243 RYB524243:RYC524243 SHX524243:SHY524243 SRT524243:SRU524243 TBP524243:TBQ524243 TLL524243:TLM524243 TVH524243:TVI524243 UFD524243:UFE524243 UOZ524243:UPA524243 UYV524243:UYW524243 VIR524243:VIS524243 VSN524243:VSO524243 WCJ524243:WCK524243 WMF524243:WMG524243 WWB524243:WWC524243 R589779:U589779 JP589779:JQ589779 TL589779:TM589779 ADH589779:ADI589779 AND589779:ANE589779 AWZ589779:AXA589779 BGV589779:BGW589779 BQR589779:BQS589779 CAN589779:CAO589779 CKJ589779:CKK589779 CUF589779:CUG589779 DEB589779:DEC589779 DNX589779:DNY589779 DXT589779:DXU589779 EHP589779:EHQ589779 ERL589779:ERM589779 FBH589779:FBI589779 FLD589779:FLE589779 FUZ589779:FVA589779 GEV589779:GEW589779 GOR589779:GOS589779 GYN589779:GYO589779 HIJ589779:HIK589779 HSF589779:HSG589779 ICB589779:ICC589779 ILX589779:ILY589779 IVT589779:IVU589779 JFP589779:JFQ589779 JPL589779:JPM589779 JZH589779:JZI589779 KJD589779:KJE589779 KSZ589779:KTA589779 LCV589779:LCW589779 LMR589779:LMS589779 LWN589779:LWO589779 MGJ589779:MGK589779 MQF589779:MQG589779 NAB589779:NAC589779 NJX589779:NJY589779 NTT589779:NTU589779 ODP589779:ODQ589779 ONL589779:ONM589779 OXH589779:OXI589779 PHD589779:PHE589779 PQZ589779:PRA589779 QAV589779:QAW589779 QKR589779:QKS589779 QUN589779:QUO589779 REJ589779:REK589779 ROF589779:ROG589779 RYB589779:RYC589779 SHX589779:SHY589779 SRT589779:SRU589779 TBP589779:TBQ589779 TLL589779:TLM589779 TVH589779:TVI589779 UFD589779:UFE589779 UOZ589779:UPA589779 UYV589779:UYW589779 VIR589779:VIS589779 VSN589779:VSO589779 WCJ589779:WCK589779 WMF589779:WMG589779 WWB589779:WWC589779 R655315:U655315 JP655315:JQ655315 TL655315:TM655315 ADH655315:ADI655315 AND655315:ANE655315 AWZ655315:AXA655315 BGV655315:BGW655315 BQR655315:BQS655315 CAN655315:CAO655315 CKJ655315:CKK655315 CUF655315:CUG655315 DEB655315:DEC655315 DNX655315:DNY655315 DXT655315:DXU655315 EHP655315:EHQ655315 ERL655315:ERM655315 FBH655315:FBI655315 FLD655315:FLE655315 FUZ655315:FVA655315 GEV655315:GEW655315 GOR655315:GOS655315 GYN655315:GYO655315 HIJ655315:HIK655315 HSF655315:HSG655315 ICB655315:ICC655315 ILX655315:ILY655315 IVT655315:IVU655315 JFP655315:JFQ655315 JPL655315:JPM655315 JZH655315:JZI655315 KJD655315:KJE655315 KSZ655315:KTA655315 LCV655315:LCW655315 LMR655315:LMS655315 LWN655315:LWO655315 MGJ655315:MGK655315 MQF655315:MQG655315 NAB655315:NAC655315 NJX655315:NJY655315 NTT655315:NTU655315 ODP655315:ODQ655315 ONL655315:ONM655315 OXH655315:OXI655315 PHD655315:PHE655315 PQZ655315:PRA655315 QAV655315:QAW655315 QKR655315:QKS655315 QUN655315:QUO655315 REJ655315:REK655315 ROF655315:ROG655315 RYB655315:RYC655315 SHX655315:SHY655315 SRT655315:SRU655315 TBP655315:TBQ655315 TLL655315:TLM655315 TVH655315:TVI655315 UFD655315:UFE655315 UOZ655315:UPA655315 UYV655315:UYW655315 VIR655315:VIS655315 VSN655315:VSO655315 WCJ655315:WCK655315 WMF655315:WMG655315 WWB655315:WWC655315 R720851:U720851 JP720851:JQ720851 TL720851:TM720851 ADH720851:ADI720851 AND720851:ANE720851 AWZ720851:AXA720851 BGV720851:BGW720851 BQR720851:BQS720851 CAN720851:CAO720851 CKJ720851:CKK720851 CUF720851:CUG720851 DEB720851:DEC720851 DNX720851:DNY720851 DXT720851:DXU720851 EHP720851:EHQ720851 ERL720851:ERM720851 FBH720851:FBI720851 FLD720851:FLE720851 FUZ720851:FVA720851 GEV720851:GEW720851 GOR720851:GOS720851 GYN720851:GYO720851 HIJ720851:HIK720851 HSF720851:HSG720851 ICB720851:ICC720851 ILX720851:ILY720851 IVT720851:IVU720851 JFP720851:JFQ720851 JPL720851:JPM720851 JZH720851:JZI720851 KJD720851:KJE720851 KSZ720851:KTA720851 LCV720851:LCW720851 LMR720851:LMS720851 LWN720851:LWO720851 MGJ720851:MGK720851 MQF720851:MQG720851 NAB720851:NAC720851 NJX720851:NJY720851 NTT720851:NTU720851 ODP720851:ODQ720851 ONL720851:ONM720851 OXH720851:OXI720851 PHD720851:PHE720851 PQZ720851:PRA720851 QAV720851:QAW720851 QKR720851:QKS720851 QUN720851:QUO720851 REJ720851:REK720851 ROF720851:ROG720851 RYB720851:RYC720851 SHX720851:SHY720851 SRT720851:SRU720851 TBP720851:TBQ720851 TLL720851:TLM720851 TVH720851:TVI720851 UFD720851:UFE720851 UOZ720851:UPA720851 UYV720851:UYW720851 VIR720851:VIS720851 VSN720851:VSO720851 WCJ720851:WCK720851 WMF720851:WMG720851 WWB720851:WWC720851 R786387:U786387 JP786387:JQ786387 TL786387:TM786387 ADH786387:ADI786387 AND786387:ANE786387 AWZ786387:AXA786387 BGV786387:BGW786387 BQR786387:BQS786387 CAN786387:CAO786387 CKJ786387:CKK786387 CUF786387:CUG786387 DEB786387:DEC786387 DNX786387:DNY786387 DXT786387:DXU786387 EHP786387:EHQ786387 ERL786387:ERM786387 FBH786387:FBI786387 FLD786387:FLE786387 FUZ786387:FVA786387 GEV786387:GEW786387 GOR786387:GOS786387 GYN786387:GYO786387 HIJ786387:HIK786387 HSF786387:HSG786387 ICB786387:ICC786387 ILX786387:ILY786387 IVT786387:IVU786387 JFP786387:JFQ786387 JPL786387:JPM786387 JZH786387:JZI786387 KJD786387:KJE786387 KSZ786387:KTA786387 LCV786387:LCW786387 LMR786387:LMS786387 LWN786387:LWO786387 MGJ786387:MGK786387 MQF786387:MQG786387 NAB786387:NAC786387 NJX786387:NJY786387 NTT786387:NTU786387 ODP786387:ODQ786387 ONL786387:ONM786387 OXH786387:OXI786387 PHD786387:PHE786387 PQZ786387:PRA786387 QAV786387:QAW786387 QKR786387:QKS786387 QUN786387:QUO786387 REJ786387:REK786387 ROF786387:ROG786387 RYB786387:RYC786387 SHX786387:SHY786387 SRT786387:SRU786387 TBP786387:TBQ786387 TLL786387:TLM786387 TVH786387:TVI786387 UFD786387:UFE786387 UOZ786387:UPA786387 UYV786387:UYW786387 VIR786387:VIS786387 VSN786387:VSO786387 WCJ786387:WCK786387 WMF786387:WMG786387 WWB786387:WWC786387 R851923:U851923 JP851923:JQ851923 TL851923:TM851923 ADH851923:ADI851923 AND851923:ANE851923 AWZ851923:AXA851923 BGV851923:BGW851923 BQR851923:BQS851923 CAN851923:CAO851923 CKJ851923:CKK851923 CUF851923:CUG851923 DEB851923:DEC851923 DNX851923:DNY851923 DXT851923:DXU851923 EHP851923:EHQ851923 ERL851923:ERM851923 FBH851923:FBI851923 FLD851923:FLE851923 FUZ851923:FVA851923 GEV851923:GEW851923 GOR851923:GOS851923 GYN851923:GYO851923 HIJ851923:HIK851923 HSF851923:HSG851923 ICB851923:ICC851923 ILX851923:ILY851923 IVT851923:IVU851923 JFP851923:JFQ851923 JPL851923:JPM851923 JZH851923:JZI851923 KJD851923:KJE851923 KSZ851923:KTA851923 LCV851923:LCW851923 LMR851923:LMS851923 LWN851923:LWO851923 MGJ851923:MGK851923 MQF851923:MQG851923 NAB851923:NAC851923 NJX851923:NJY851923 NTT851923:NTU851923 ODP851923:ODQ851923 ONL851923:ONM851923 OXH851923:OXI851923 PHD851923:PHE851923 PQZ851923:PRA851923 QAV851923:QAW851923 QKR851923:QKS851923 QUN851923:QUO851923 REJ851923:REK851923 ROF851923:ROG851923 RYB851923:RYC851923 SHX851923:SHY851923 SRT851923:SRU851923 TBP851923:TBQ851923 TLL851923:TLM851923 TVH851923:TVI851923 UFD851923:UFE851923 UOZ851923:UPA851923 UYV851923:UYW851923 VIR851923:VIS851923 VSN851923:VSO851923 WCJ851923:WCK851923 WMF851923:WMG851923 WWB851923:WWC851923 R917459:U917459 JP917459:JQ917459 TL917459:TM917459 ADH917459:ADI917459 AND917459:ANE917459 AWZ917459:AXA917459 BGV917459:BGW917459 BQR917459:BQS917459 CAN917459:CAO917459 CKJ917459:CKK917459 CUF917459:CUG917459 DEB917459:DEC917459 DNX917459:DNY917459 DXT917459:DXU917459 EHP917459:EHQ917459 ERL917459:ERM917459 FBH917459:FBI917459 FLD917459:FLE917459 FUZ917459:FVA917459 GEV917459:GEW917459 GOR917459:GOS917459 GYN917459:GYO917459 HIJ917459:HIK917459 HSF917459:HSG917459 ICB917459:ICC917459 ILX917459:ILY917459 IVT917459:IVU917459 JFP917459:JFQ917459 JPL917459:JPM917459 JZH917459:JZI917459 KJD917459:KJE917459 KSZ917459:KTA917459 LCV917459:LCW917459 LMR917459:LMS917459 LWN917459:LWO917459 MGJ917459:MGK917459 MQF917459:MQG917459 NAB917459:NAC917459 NJX917459:NJY917459 NTT917459:NTU917459 ODP917459:ODQ917459 ONL917459:ONM917459 OXH917459:OXI917459 PHD917459:PHE917459 PQZ917459:PRA917459 QAV917459:QAW917459 QKR917459:QKS917459 QUN917459:QUO917459 REJ917459:REK917459 ROF917459:ROG917459 RYB917459:RYC917459 SHX917459:SHY917459 SRT917459:SRU917459 TBP917459:TBQ917459 TLL917459:TLM917459 TVH917459:TVI917459 UFD917459:UFE917459 UOZ917459:UPA917459 UYV917459:UYW917459 VIR917459:VIS917459 VSN917459:VSO917459 WCJ917459:WCK917459 WMF917459:WMG917459 WWB917459:WWC917459 R982995:U982995 JP982995:JQ982995 TL982995:TM982995 ADH982995:ADI982995 AND982995:ANE982995 AWZ982995:AXA982995 BGV982995:BGW982995 BQR982995:BQS982995 CAN982995:CAO982995 CKJ982995:CKK982995 CUF982995:CUG982995 DEB982995:DEC982995 DNX982995:DNY982995 DXT982995:DXU982995 EHP982995:EHQ982995 ERL982995:ERM982995 FBH982995:FBI982995 FLD982995:FLE982995 FUZ982995:FVA982995 GEV982995:GEW982995 GOR982995:GOS982995 GYN982995:GYO982995 HIJ982995:HIK982995 HSF982995:HSG982995 ICB982995:ICC982995 ILX982995:ILY982995 IVT982995:IVU982995 JFP982995:JFQ982995 JPL982995:JPM982995 JZH982995:JZI982995 KJD982995:KJE982995 KSZ982995:KTA982995 LCV982995:LCW982995 LMR982995:LMS982995 LWN982995:LWO982995 MGJ982995:MGK982995 MQF982995:MQG982995 NAB982995:NAC982995 NJX982995:NJY982995 NTT982995:NTU982995 ODP982995:ODQ982995 ONL982995:ONM982995 OXH982995:OXI982995 PHD982995:PHE982995 PQZ982995:PRA982995 QAV982995:QAW982995 QKR982995:QKS982995 QUN982995:QUO982995 REJ982995:REK982995 ROF982995:ROG982995 RYB982995:RYC982995 SHX982995:SHY982995 SRT982995:SRU982995 TBP982995:TBQ982995 TLL982995:TLM982995 TVH982995:TVI982995 UFD982995:UFE982995 UOZ982995:UPA982995 UYV982995:UYW982995 VIR982995:VIS982995 VSN982995:VSO982995 WCJ982995:WCK982995 WMF982995:WMG982995 WWB982995:WWC982995" xr:uid="{488DBA8C-74B3-40B6-8A4F-832F1D203B9C}">
      <formula1>0</formula1>
      <formula2>0</formula2>
    </dataValidation>
    <dataValidation operator="greaterThanOrEqual" allowBlank="1" showErrorMessage="1" errorTitle="Erro de valores" error="Digite um valor igual a 0% ou 2%." sqref="S31:U31 JQ31 TM31 ADI31 ANE31 AXA31 BGW31 BQS31 CAO31 CKK31 CUG31 DEC31 DNY31 DXU31 EHQ31 ERM31 FBI31 FLE31 FVA31 GEW31 GOS31 GYO31 HIK31 HSG31 ICC31 ILY31 IVU31 JFQ31 JPM31 JZI31 KJE31 KTA31 LCW31 LMS31 LWO31 MGK31 MQG31 NAC31 NJY31 NTU31 ODQ31 ONM31 OXI31 PHE31 PRA31 QAW31 QKS31 QUO31 REK31 ROG31 RYC31 SHY31 SRU31 TBQ31 TLM31 TVI31 UFE31 UPA31 UYW31 VIS31 VSO31 WCK31 WMG31 WWC31 S65508:U65508 JQ65508 TM65508 ADI65508 ANE65508 AXA65508 BGW65508 BQS65508 CAO65508 CKK65508 CUG65508 DEC65508 DNY65508 DXU65508 EHQ65508 ERM65508 FBI65508 FLE65508 FVA65508 GEW65508 GOS65508 GYO65508 HIK65508 HSG65508 ICC65508 ILY65508 IVU65508 JFQ65508 JPM65508 JZI65508 KJE65508 KTA65508 LCW65508 LMS65508 LWO65508 MGK65508 MQG65508 NAC65508 NJY65508 NTU65508 ODQ65508 ONM65508 OXI65508 PHE65508 PRA65508 QAW65508 QKS65508 QUO65508 REK65508 ROG65508 RYC65508 SHY65508 SRU65508 TBQ65508 TLM65508 TVI65508 UFE65508 UPA65508 UYW65508 VIS65508 VSO65508 WCK65508 WMG65508 WWC65508 S131044:U131044 JQ131044 TM131044 ADI131044 ANE131044 AXA131044 BGW131044 BQS131044 CAO131044 CKK131044 CUG131044 DEC131044 DNY131044 DXU131044 EHQ131044 ERM131044 FBI131044 FLE131044 FVA131044 GEW131044 GOS131044 GYO131044 HIK131044 HSG131044 ICC131044 ILY131044 IVU131044 JFQ131044 JPM131044 JZI131044 KJE131044 KTA131044 LCW131044 LMS131044 LWO131044 MGK131044 MQG131044 NAC131044 NJY131044 NTU131044 ODQ131044 ONM131044 OXI131044 PHE131044 PRA131044 QAW131044 QKS131044 QUO131044 REK131044 ROG131044 RYC131044 SHY131044 SRU131044 TBQ131044 TLM131044 TVI131044 UFE131044 UPA131044 UYW131044 VIS131044 VSO131044 WCK131044 WMG131044 WWC131044 S196580:U196580 JQ196580 TM196580 ADI196580 ANE196580 AXA196580 BGW196580 BQS196580 CAO196580 CKK196580 CUG196580 DEC196580 DNY196580 DXU196580 EHQ196580 ERM196580 FBI196580 FLE196580 FVA196580 GEW196580 GOS196580 GYO196580 HIK196580 HSG196580 ICC196580 ILY196580 IVU196580 JFQ196580 JPM196580 JZI196580 KJE196580 KTA196580 LCW196580 LMS196580 LWO196580 MGK196580 MQG196580 NAC196580 NJY196580 NTU196580 ODQ196580 ONM196580 OXI196580 PHE196580 PRA196580 QAW196580 QKS196580 QUO196580 REK196580 ROG196580 RYC196580 SHY196580 SRU196580 TBQ196580 TLM196580 TVI196580 UFE196580 UPA196580 UYW196580 VIS196580 VSO196580 WCK196580 WMG196580 WWC196580 S262116:U262116 JQ262116 TM262116 ADI262116 ANE262116 AXA262116 BGW262116 BQS262116 CAO262116 CKK262116 CUG262116 DEC262116 DNY262116 DXU262116 EHQ262116 ERM262116 FBI262116 FLE262116 FVA262116 GEW262116 GOS262116 GYO262116 HIK262116 HSG262116 ICC262116 ILY262116 IVU262116 JFQ262116 JPM262116 JZI262116 KJE262116 KTA262116 LCW262116 LMS262116 LWO262116 MGK262116 MQG262116 NAC262116 NJY262116 NTU262116 ODQ262116 ONM262116 OXI262116 PHE262116 PRA262116 QAW262116 QKS262116 QUO262116 REK262116 ROG262116 RYC262116 SHY262116 SRU262116 TBQ262116 TLM262116 TVI262116 UFE262116 UPA262116 UYW262116 VIS262116 VSO262116 WCK262116 WMG262116 WWC262116 S327652:U327652 JQ327652 TM327652 ADI327652 ANE327652 AXA327652 BGW327652 BQS327652 CAO327652 CKK327652 CUG327652 DEC327652 DNY327652 DXU327652 EHQ327652 ERM327652 FBI327652 FLE327652 FVA327652 GEW327652 GOS327652 GYO327652 HIK327652 HSG327652 ICC327652 ILY327652 IVU327652 JFQ327652 JPM327652 JZI327652 KJE327652 KTA327652 LCW327652 LMS327652 LWO327652 MGK327652 MQG327652 NAC327652 NJY327652 NTU327652 ODQ327652 ONM327652 OXI327652 PHE327652 PRA327652 QAW327652 QKS327652 QUO327652 REK327652 ROG327652 RYC327652 SHY327652 SRU327652 TBQ327652 TLM327652 TVI327652 UFE327652 UPA327652 UYW327652 VIS327652 VSO327652 WCK327652 WMG327652 WWC327652 S393188:U393188 JQ393188 TM393188 ADI393188 ANE393188 AXA393188 BGW393188 BQS393188 CAO393188 CKK393188 CUG393188 DEC393188 DNY393188 DXU393188 EHQ393188 ERM393188 FBI393188 FLE393188 FVA393188 GEW393188 GOS393188 GYO393188 HIK393188 HSG393188 ICC393188 ILY393188 IVU393188 JFQ393188 JPM393188 JZI393188 KJE393188 KTA393188 LCW393188 LMS393188 LWO393188 MGK393188 MQG393188 NAC393188 NJY393188 NTU393188 ODQ393188 ONM393188 OXI393188 PHE393188 PRA393188 QAW393188 QKS393188 QUO393188 REK393188 ROG393188 RYC393188 SHY393188 SRU393188 TBQ393188 TLM393188 TVI393188 UFE393188 UPA393188 UYW393188 VIS393188 VSO393188 WCK393188 WMG393188 WWC393188 S458724:U458724 JQ458724 TM458724 ADI458724 ANE458724 AXA458724 BGW458724 BQS458724 CAO458724 CKK458724 CUG458724 DEC458724 DNY458724 DXU458724 EHQ458724 ERM458724 FBI458724 FLE458724 FVA458724 GEW458724 GOS458724 GYO458724 HIK458724 HSG458724 ICC458724 ILY458724 IVU458724 JFQ458724 JPM458724 JZI458724 KJE458724 KTA458724 LCW458724 LMS458724 LWO458724 MGK458724 MQG458724 NAC458724 NJY458724 NTU458724 ODQ458724 ONM458724 OXI458724 PHE458724 PRA458724 QAW458724 QKS458724 QUO458724 REK458724 ROG458724 RYC458724 SHY458724 SRU458724 TBQ458724 TLM458724 TVI458724 UFE458724 UPA458724 UYW458724 VIS458724 VSO458724 WCK458724 WMG458724 WWC458724 S524260:U524260 JQ524260 TM524260 ADI524260 ANE524260 AXA524260 BGW524260 BQS524260 CAO524260 CKK524260 CUG524260 DEC524260 DNY524260 DXU524260 EHQ524260 ERM524260 FBI524260 FLE524260 FVA524260 GEW524260 GOS524260 GYO524260 HIK524260 HSG524260 ICC524260 ILY524260 IVU524260 JFQ524260 JPM524260 JZI524260 KJE524260 KTA524260 LCW524260 LMS524260 LWO524260 MGK524260 MQG524260 NAC524260 NJY524260 NTU524260 ODQ524260 ONM524260 OXI524260 PHE524260 PRA524260 QAW524260 QKS524260 QUO524260 REK524260 ROG524260 RYC524260 SHY524260 SRU524260 TBQ524260 TLM524260 TVI524260 UFE524260 UPA524260 UYW524260 VIS524260 VSO524260 WCK524260 WMG524260 WWC524260 S589796:U589796 JQ589796 TM589796 ADI589796 ANE589796 AXA589796 BGW589796 BQS589796 CAO589796 CKK589796 CUG589796 DEC589796 DNY589796 DXU589796 EHQ589796 ERM589796 FBI589796 FLE589796 FVA589796 GEW589796 GOS589796 GYO589796 HIK589796 HSG589796 ICC589796 ILY589796 IVU589796 JFQ589796 JPM589796 JZI589796 KJE589796 KTA589796 LCW589796 LMS589796 LWO589796 MGK589796 MQG589796 NAC589796 NJY589796 NTU589796 ODQ589796 ONM589796 OXI589796 PHE589796 PRA589796 QAW589796 QKS589796 QUO589796 REK589796 ROG589796 RYC589796 SHY589796 SRU589796 TBQ589796 TLM589796 TVI589796 UFE589796 UPA589796 UYW589796 VIS589796 VSO589796 WCK589796 WMG589796 WWC589796 S655332:U655332 JQ655332 TM655332 ADI655332 ANE655332 AXA655332 BGW655332 BQS655332 CAO655332 CKK655332 CUG655332 DEC655332 DNY655332 DXU655332 EHQ655332 ERM655332 FBI655332 FLE655332 FVA655332 GEW655332 GOS655332 GYO655332 HIK655332 HSG655332 ICC655332 ILY655332 IVU655332 JFQ655332 JPM655332 JZI655332 KJE655332 KTA655332 LCW655332 LMS655332 LWO655332 MGK655332 MQG655332 NAC655332 NJY655332 NTU655332 ODQ655332 ONM655332 OXI655332 PHE655332 PRA655332 QAW655332 QKS655332 QUO655332 REK655332 ROG655332 RYC655332 SHY655332 SRU655332 TBQ655332 TLM655332 TVI655332 UFE655332 UPA655332 UYW655332 VIS655332 VSO655332 WCK655332 WMG655332 WWC655332 S720868:U720868 JQ720868 TM720868 ADI720868 ANE720868 AXA720868 BGW720868 BQS720868 CAO720868 CKK720868 CUG720868 DEC720868 DNY720868 DXU720868 EHQ720868 ERM720868 FBI720868 FLE720868 FVA720868 GEW720868 GOS720868 GYO720868 HIK720868 HSG720868 ICC720868 ILY720868 IVU720868 JFQ720868 JPM720868 JZI720868 KJE720868 KTA720868 LCW720868 LMS720868 LWO720868 MGK720868 MQG720868 NAC720868 NJY720868 NTU720868 ODQ720868 ONM720868 OXI720868 PHE720868 PRA720868 QAW720868 QKS720868 QUO720868 REK720868 ROG720868 RYC720868 SHY720868 SRU720868 TBQ720868 TLM720868 TVI720868 UFE720868 UPA720868 UYW720868 VIS720868 VSO720868 WCK720868 WMG720868 WWC720868 S786404:U786404 JQ786404 TM786404 ADI786404 ANE786404 AXA786404 BGW786404 BQS786404 CAO786404 CKK786404 CUG786404 DEC786404 DNY786404 DXU786404 EHQ786404 ERM786404 FBI786404 FLE786404 FVA786404 GEW786404 GOS786404 GYO786404 HIK786404 HSG786404 ICC786404 ILY786404 IVU786404 JFQ786404 JPM786404 JZI786404 KJE786404 KTA786404 LCW786404 LMS786404 LWO786404 MGK786404 MQG786404 NAC786404 NJY786404 NTU786404 ODQ786404 ONM786404 OXI786404 PHE786404 PRA786404 QAW786404 QKS786404 QUO786404 REK786404 ROG786404 RYC786404 SHY786404 SRU786404 TBQ786404 TLM786404 TVI786404 UFE786404 UPA786404 UYW786404 VIS786404 VSO786404 WCK786404 WMG786404 WWC786404 S851940:U851940 JQ851940 TM851940 ADI851940 ANE851940 AXA851940 BGW851940 BQS851940 CAO851940 CKK851940 CUG851940 DEC851940 DNY851940 DXU851940 EHQ851940 ERM851940 FBI851940 FLE851940 FVA851940 GEW851940 GOS851940 GYO851940 HIK851940 HSG851940 ICC851940 ILY851940 IVU851940 JFQ851940 JPM851940 JZI851940 KJE851940 KTA851940 LCW851940 LMS851940 LWO851940 MGK851940 MQG851940 NAC851940 NJY851940 NTU851940 ODQ851940 ONM851940 OXI851940 PHE851940 PRA851940 QAW851940 QKS851940 QUO851940 REK851940 ROG851940 RYC851940 SHY851940 SRU851940 TBQ851940 TLM851940 TVI851940 UFE851940 UPA851940 UYW851940 VIS851940 VSO851940 WCK851940 WMG851940 WWC851940 S917476:U917476 JQ917476 TM917476 ADI917476 ANE917476 AXA917476 BGW917476 BQS917476 CAO917476 CKK917476 CUG917476 DEC917476 DNY917476 DXU917476 EHQ917476 ERM917476 FBI917476 FLE917476 FVA917476 GEW917476 GOS917476 GYO917476 HIK917476 HSG917476 ICC917476 ILY917476 IVU917476 JFQ917476 JPM917476 JZI917476 KJE917476 KTA917476 LCW917476 LMS917476 LWO917476 MGK917476 MQG917476 NAC917476 NJY917476 NTU917476 ODQ917476 ONM917476 OXI917476 PHE917476 PRA917476 QAW917476 QKS917476 QUO917476 REK917476 ROG917476 RYC917476 SHY917476 SRU917476 TBQ917476 TLM917476 TVI917476 UFE917476 UPA917476 UYW917476 VIS917476 VSO917476 WCK917476 WMG917476 WWC917476 S983012:U983012 JQ983012 TM983012 ADI983012 ANE983012 AXA983012 BGW983012 BQS983012 CAO983012 CKK983012 CUG983012 DEC983012 DNY983012 DXU983012 EHQ983012 ERM983012 FBI983012 FLE983012 FVA983012 GEW983012 GOS983012 GYO983012 HIK983012 HSG983012 ICC983012 ILY983012 IVU983012 JFQ983012 JPM983012 JZI983012 KJE983012 KTA983012 LCW983012 LMS983012 LWO983012 MGK983012 MQG983012 NAC983012 NJY983012 NTU983012 ODQ983012 ONM983012 OXI983012 PHE983012 PRA983012 QAW983012 QKS983012 QUO983012 REK983012 ROG983012 RYC983012 SHY983012 SRU983012 TBQ983012 TLM983012 TVI983012 UFE983012 UPA983012 UYW983012 VIS983012 VSO983012 WCK983012 WMG983012 WWC983012 S60:U60 JQ60 TM60 ADI60 ANE60 AXA60 BGW60 BQS60 CAO60 CKK60 CUG60 DEC60 DNY60 DXU60 EHQ60 ERM60 FBI60 FLE60 FVA60 GEW60 GOS60 GYO60 HIK60 HSG60 ICC60 ILY60 IVU60 JFQ60 JPM60 JZI60 KJE60 KTA60 LCW60 LMS60 LWO60 MGK60 MQG60 NAC60 NJY60 NTU60 ODQ60 ONM60 OXI60 PHE60 PRA60 QAW60 QKS60 QUO60 REK60 ROG60 RYC60 SHY60 SRU60 TBQ60 TLM60 TVI60 UFE60 UPA60 UYW60 VIS60 VSO60 WCK60 WMG60 WWC60 S65548:U65548 JQ65548 TM65548 ADI65548 ANE65548 AXA65548 BGW65548 BQS65548 CAO65548 CKK65548 CUG65548 DEC65548 DNY65548 DXU65548 EHQ65548 ERM65548 FBI65548 FLE65548 FVA65548 GEW65548 GOS65548 GYO65548 HIK65548 HSG65548 ICC65548 ILY65548 IVU65548 JFQ65548 JPM65548 JZI65548 KJE65548 KTA65548 LCW65548 LMS65548 LWO65548 MGK65548 MQG65548 NAC65548 NJY65548 NTU65548 ODQ65548 ONM65548 OXI65548 PHE65548 PRA65548 QAW65548 QKS65548 QUO65548 REK65548 ROG65548 RYC65548 SHY65548 SRU65548 TBQ65548 TLM65548 TVI65548 UFE65548 UPA65548 UYW65548 VIS65548 VSO65548 WCK65548 WMG65548 WWC65548 S131084:U131084 JQ131084 TM131084 ADI131084 ANE131084 AXA131084 BGW131084 BQS131084 CAO131084 CKK131084 CUG131084 DEC131084 DNY131084 DXU131084 EHQ131084 ERM131084 FBI131084 FLE131084 FVA131084 GEW131084 GOS131084 GYO131084 HIK131084 HSG131084 ICC131084 ILY131084 IVU131084 JFQ131084 JPM131084 JZI131084 KJE131084 KTA131084 LCW131084 LMS131084 LWO131084 MGK131084 MQG131084 NAC131084 NJY131084 NTU131084 ODQ131084 ONM131084 OXI131084 PHE131084 PRA131084 QAW131084 QKS131084 QUO131084 REK131084 ROG131084 RYC131084 SHY131084 SRU131084 TBQ131084 TLM131084 TVI131084 UFE131084 UPA131084 UYW131084 VIS131084 VSO131084 WCK131084 WMG131084 WWC131084 S196620:U196620 JQ196620 TM196620 ADI196620 ANE196620 AXA196620 BGW196620 BQS196620 CAO196620 CKK196620 CUG196620 DEC196620 DNY196620 DXU196620 EHQ196620 ERM196620 FBI196620 FLE196620 FVA196620 GEW196620 GOS196620 GYO196620 HIK196620 HSG196620 ICC196620 ILY196620 IVU196620 JFQ196620 JPM196620 JZI196620 KJE196620 KTA196620 LCW196620 LMS196620 LWO196620 MGK196620 MQG196620 NAC196620 NJY196620 NTU196620 ODQ196620 ONM196620 OXI196620 PHE196620 PRA196620 QAW196620 QKS196620 QUO196620 REK196620 ROG196620 RYC196620 SHY196620 SRU196620 TBQ196620 TLM196620 TVI196620 UFE196620 UPA196620 UYW196620 VIS196620 VSO196620 WCK196620 WMG196620 WWC196620 S262156:U262156 JQ262156 TM262156 ADI262156 ANE262156 AXA262156 BGW262156 BQS262156 CAO262156 CKK262156 CUG262156 DEC262156 DNY262156 DXU262156 EHQ262156 ERM262156 FBI262156 FLE262156 FVA262156 GEW262156 GOS262156 GYO262156 HIK262156 HSG262156 ICC262156 ILY262156 IVU262156 JFQ262156 JPM262156 JZI262156 KJE262156 KTA262156 LCW262156 LMS262156 LWO262156 MGK262156 MQG262156 NAC262156 NJY262156 NTU262156 ODQ262156 ONM262156 OXI262156 PHE262156 PRA262156 QAW262156 QKS262156 QUO262156 REK262156 ROG262156 RYC262156 SHY262156 SRU262156 TBQ262156 TLM262156 TVI262156 UFE262156 UPA262156 UYW262156 VIS262156 VSO262156 WCK262156 WMG262156 WWC262156 S327692:U327692 JQ327692 TM327692 ADI327692 ANE327692 AXA327692 BGW327692 BQS327692 CAO327692 CKK327692 CUG327692 DEC327692 DNY327692 DXU327692 EHQ327692 ERM327692 FBI327692 FLE327692 FVA327692 GEW327692 GOS327692 GYO327692 HIK327692 HSG327692 ICC327692 ILY327692 IVU327692 JFQ327692 JPM327692 JZI327692 KJE327692 KTA327692 LCW327692 LMS327692 LWO327692 MGK327692 MQG327692 NAC327692 NJY327692 NTU327692 ODQ327692 ONM327692 OXI327692 PHE327692 PRA327692 QAW327692 QKS327692 QUO327692 REK327692 ROG327692 RYC327692 SHY327692 SRU327692 TBQ327692 TLM327692 TVI327692 UFE327692 UPA327692 UYW327692 VIS327692 VSO327692 WCK327692 WMG327692 WWC327692 S393228:U393228 JQ393228 TM393228 ADI393228 ANE393228 AXA393228 BGW393228 BQS393228 CAO393228 CKK393228 CUG393228 DEC393228 DNY393228 DXU393228 EHQ393228 ERM393228 FBI393228 FLE393228 FVA393228 GEW393228 GOS393228 GYO393228 HIK393228 HSG393228 ICC393228 ILY393228 IVU393228 JFQ393228 JPM393228 JZI393228 KJE393228 KTA393228 LCW393228 LMS393228 LWO393228 MGK393228 MQG393228 NAC393228 NJY393228 NTU393228 ODQ393228 ONM393228 OXI393228 PHE393228 PRA393228 QAW393228 QKS393228 QUO393228 REK393228 ROG393228 RYC393228 SHY393228 SRU393228 TBQ393228 TLM393228 TVI393228 UFE393228 UPA393228 UYW393228 VIS393228 VSO393228 WCK393228 WMG393228 WWC393228 S458764:U458764 JQ458764 TM458764 ADI458764 ANE458764 AXA458764 BGW458764 BQS458764 CAO458764 CKK458764 CUG458764 DEC458764 DNY458764 DXU458764 EHQ458764 ERM458764 FBI458764 FLE458764 FVA458764 GEW458764 GOS458764 GYO458764 HIK458764 HSG458764 ICC458764 ILY458764 IVU458764 JFQ458764 JPM458764 JZI458764 KJE458764 KTA458764 LCW458764 LMS458764 LWO458764 MGK458764 MQG458764 NAC458764 NJY458764 NTU458764 ODQ458764 ONM458764 OXI458764 PHE458764 PRA458764 QAW458764 QKS458764 QUO458764 REK458764 ROG458764 RYC458764 SHY458764 SRU458764 TBQ458764 TLM458764 TVI458764 UFE458764 UPA458764 UYW458764 VIS458764 VSO458764 WCK458764 WMG458764 WWC458764 S524300:U524300 JQ524300 TM524300 ADI524300 ANE524300 AXA524300 BGW524300 BQS524300 CAO524300 CKK524300 CUG524300 DEC524300 DNY524300 DXU524300 EHQ524300 ERM524300 FBI524300 FLE524300 FVA524300 GEW524300 GOS524300 GYO524300 HIK524300 HSG524300 ICC524300 ILY524300 IVU524300 JFQ524300 JPM524300 JZI524300 KJE524300 KTA524300 LCW524300 LMS524300 LWO524300 MGK524300 MQG524300 NAC524300 NJY524300 NTU524300 ODQ524300 ONM524300 OXI524300 PHE524300 PRA524300 QAW524300 QKS524300 QUO524300 REK524300 ROG524300 RYC524300 SHY524300 SRU524300 TBQ524300 TLM524300 TVI524300 UFE524300 UPA524300 UYW524300 VIS524300 VSO524300 WCK524300 WMG524300 WWC524300 S589836:U589836 JQ589836 TM589836 ADI589836 ANE589836 AXA589836 BGW589836 BQS589836 CAO589836 CKK589836 CUG589836 DEC589836 DNY589836 DXU589836 EHQ589836 ERM589836 FBI589836 FLE589836 FVA589836 GEW589836 GOS589836 GYO589836 HIK589836 HSG589836 ICC589836 ILY589836 IVU589836 JFQ589836 JPM589836 JZI589836 KJE589836 KTA589836 LCW589836 LMS589836 LWO589836 MGK589836 MQG589836 NAC589836 NJY589836 NTU589836 ODQ589836 ONM589836 OXI589836 PHE589836 PRA589836 QAW589836 QKS589836 QUO589836 REK589836 ROG589836 RYC589836 SHY589836 SRU589836 TBQ589836 TLM589836 TVI589836 UFE589836 UPA589836 UYW589836 VIS589836 VSO589836 WCK589836 WMG589836 WWC589836 S655372:U655372 JQ655372 TM655372 ADI655372 ANE655372 AXA655372 BGW655372 BQS655372 CAO655372 CKK655372 CUG655372 DEC655372 DNY655372 DXU655372 EHQ655372 ERM655372 FBI655372 FLE655372 FVA655372 GEW655372 GOS655372 GYO655372 HIK655372 HSG655372 ICC655372 ILY655372 IVU655372 JFQ655372 JPM655372 JZI655372 KJE655372 KTA655372 LCW655372 LMS655372 LWO655372 MGK655372 MQG655372 NAC655372 NJY655372 NTU655372 ODQ655372 ONM655372 OXI655372 PHE655372 PRA655372 QAW655372 QKS655372 QUO655372 REK655372 ROG655372 RYC655372 SHY655372 SRU655372 TBQ655372 TLM655372 TVI655372 UFE655372 UPA655372 UYW655372 VIS655372 VSO655372 WCK655372 WMG655372 WWC655372 S720908:U720908 JQ720908 TM720908 ADI720908 ANE720908 AXA720908 BGW720908 BQS720908 CAO720908 CKK720908 CUG720908 DEC720908 DNY720908 DXU720908 EHQ720908 ERM720908 FBI720908 FLE720908 FVA720908 GEW720908 GOS720908 GYO720908 HIK720908 HSG720908 ICC720908 ILY720908 IVU720908 JFQ720908 JPM720908 JZI720908 KJE720908 KTA720908 LCW720908 LMS720908 LWO720908 MGK720908 MQG720908 NAC720908 NJY720908 NTU720908 ODQ720908 ONM720908 OXI720908 PHE720908 PRA720908 QAW720908 QKS720908 QUO720908 REK720908 ROG720908 RYC720908 SHY720908 SRU720908 TBQ720908 TLM720908 TVI720908 UFE720908 UPA720908 UYW720908 VIS720908 VSO720908 WCK720908 WMG720908 WWC720908 S786444:U786444 JQ786444 TM786444 ADI786444 ANE786444 AXA786444 BGW786444 BQS786444 CAO786444 CKK786444 CUG786444 DEC786444 DNY786444 DXU786444 EHQ786444 ERM786444 FBI786444 FLE786444 FVA786444 GEW786444 GOS786444 GYO786444 HIK786444 HSG786444 ICC786444 ILY786444 IVU786444 JFQ786444 JPM786444 JZI786444 KJE786444 KTA786444 LCW786444 LMS786444 LWO786444 MGK786444 MQG786444 NAC786444 NJY786444 NTU786444 ODQ786444 ONM786444 OXI786444 PHE786444 PRA786444 QAW786444 QKS786444 QUO786444 REK786444 ROG786444 RYC786444 SHY786444 SRU786444 TBQ786444 TLM786444 TVI786444 UFE786444 UPA786444 UYW786444 VIS786444 VSO786444 WCK786444 WMG786444 WWC786444 S851980:U851980 JQ851980 TM851980 ADI851980 ANE851980 AXA851980 BGW851980 BQS851980 CAO851980 CKK851980 CUG851980 DEC851980 DNY851980 DXU851980 EHQ851980 ERM851980 FBI851980 FLE851980 FVA851980 GEW851980 GOS851980 GYO851980 HIK851980 HSG851980 ICC851980 ILY851980 IVU851980 JFQ851980 JPM851980 JZI851980 KJE851980 KTA851980 LCW851980 LMS851980 LWO851980 MGK851980 MQG851980 NAC851980 NJY851980 NTU851980 ODQ851980 ONM851980 OXI851980 PHE851980 PRA851980 QAW851980 QKS851980 QUO851980 REK851980 ROG851980 RYC851980 SHY851980 SRU851980 TBQ851980 TLM851980 TVI851980 UFE851980 UPA851980 UYW851980 VIS851980 VSO851980 WCK851980 WMG851980 WWC851980 S917516:U917516 JQ917516 TM917516 ADI917516 ANE917516 AXA917516 BGW917516 BQS917516 CAO917516 CKK917516 CUG917516 DEC917516 DNY917516 DXU917516 EHQ917516 ERM917516 FBI917516 FLE917516 FVA917516 GEW917516 GOS917516 GYO917516 HIK917516 HSG917516 ICC917516 ILY917516 IVU917516 JFQ917516 JPM917516 JZI917516 KJE917516 KTA917516 LCW917516 LMS917516 LWO917516 MGK917516 MQG917516 NAC917516 NJY917516 NTU917516 ODQ917516 ONM917516 OXI917516 PHE917516 PRA917516 QAW917516 QKS917516 QUO917516 REK917516 ROG917516 RYC917516 SHY917516 SRU917516 TBQ917516 TLM917516 TVI917516 UFE917516 UPA917516 UYW917516 VIS917516 VSO917516 WCK917516 WMG917516 WWC917516 S983052:U983052 JQ983052 TM983052 ADI983052 ANE983052 AXA983052 BGW983052 BQS983052 CAO983052 CKK983052 CUG983052 DEC983052 DNY983052 DXU983052 EHQ983052 ERM983052 FBI983052 FLE983052 FVA983052 GEW983052 GOS983052 GYO983052 HIK983052 HSG983052 ICC983052 ILY983052 IVU983052 JFQ983052 JPM983052 JZI983052 KJE983052 KTA983052 LCW983052 LMS983052 LWO983052 MGK983052 MQG983052 NAC983052 NJY983052 NTU983052 ODQ983052 ONM983052 OXI983052 PHE983052 PRA983052 QAW983052 QKS983052 QUO983052 REK983052 ROG983052 RYC983052 SHY983052 SRU983052 TBQ983052 TLM983052 TVI983052 UFE983052 UPA983052 UYW983052 VIS983052 VSO983052 WCK983052 WMG983052 WWC983052 S65588:U65588 JQ65588 TM65588 ADI65588 ANE65588 AXA65588 BGW65588 BQS65588 CAO65588 CKK65588 CUG65588 DEC65588 DNY65588 DXU65588 EHQ65588 ERM65588 FBI65588 FLE65588 FVA65588 GEW65588 GOS65588 GYO65588 HIK65588 HSG65588 ICC65588 ILY65588 IVU65588 JFQ65588 JPM65588 JZI65588 KJE65588 KTA65588 LCW65588 LMS65588 LWO65588 MGK65588 MQG65588 NAC65588 NJY65588 NTU65588 ODQ65588 ONM65588 OXI65588 PHE65588 PRA65588 QAW65588 QKS65588 QUO65588 REK65588 ROG65588 RYC65588 SHY65588 SRU65588 TBQ65588 TLM65588 TVI65588 UFE65588 UPA65588 UYW65588 VIS65588 VSO65588 WCK65588 WMG65588 WWC65588 S131124:U131124 JQ131124 TM131124 ADI131124 ANE131124 AXA131124 BGW131124 BQS131124 CAO131124 CKK131124 CUG131124 DEC131124 DNY131124 DXU131124 EHQ131124 ERM131124 FBI131124 FLE131124 FVA131124 GEW131124 GOS131124 GYO131124 HIK131124 HSG131124 ICC131124 ILY131124 IVU131124 JFQ131124 JPM131124 JZI131124 KJE131124 KTA131124 LCW131124 LMS131124 LWO131124 MGK131124 MQG131124 NAC131124 NJY131124 NTU131124 ODQ131124 ONM131124 OXI131124 PHE131124 PRA131124 QAW131124 QKS131124 QUO131124 REK131124 ROG131124 RYC131124 SHY131124 SRU131124 TBQ131124 TLM131124 TVI131124 UFE131124 UPA131124 UYW131124 VIS131124 VSO131124 WCK131124 WMG131124 WWC131124 S196660:U196660 JQ196660 TM196660 ADI196660 ANE196660 AXA196660 BGW196660 BQS196660 CAO196660 CKK196660 CUG196660 DEC196660 DNY196660 DXU196660 EHQ196660 ERM196660 FBI196660 FLE196660 FVA196660 GEW196660 GOS196660 GYO196660 HIK196660 HSG196660 ICC196660 ILY196660 IVU196660 JFQ196660 JPM196660 JZI196660 KJE196660 KTA196660 LCW196660 LMS196660 LWO196660 MGK196660 MQG196660 NAC196660 NJY196660 NTU196660 ODQ196660 ONM196660 OXI196660 PHE196660 PRA196660 QAW196660 QKS196660 QUO196660 REK196660 ROG196660 RYC196660 SHY196660 SRU196660 TBQ196660 TLM196660 TVI196660 UFE196660 UPA196660 UYW196660 VIS196660 VSO196660 WCK196660 WMG196660 WWC196660 S262196:U262196 JQ262196 TM262196 ADI262196 ANE262196 AXA262196 BGW262196 BQS262196 CAO262196 CKK262196 CUG262196 DEC262196 DNY262196 DXU262196 EHQ262196 ERM262196 FBI262196 FLE262196 FVA262196 GEW262196 GOS262196 GYO262196 HIK262196 HSG262196 ICC262196 ILY262196 IVU262196 JFQ262196 JPM262196 JZI262196 KJE262196 KTA262196 LCW262196 LMS262196 LWO262196 MGK262196 MQG262196 NAC262196 NJY262196 NTU262196 ODQ262196 ONM262196 OXI262196 PHE262196 PRA262196 QAW262196 QKS262196 QUO262196 REK262196 ROG262196 RYC262196 SHY262196 SRU262196 TBQ262196 TLM262196 TVI262196 UFE262196 UPA262196 UYW262196 VIS262196 VSO262196 WCK262196 WMG262196 WWC262196 S327732:U327732 JQ327732 TM327732 ADI327732 ANE327732 AXA327732 BGW327732 BQS327732 CAO327732 CKK327732 CUG327732 DEC327732 DNY327732 DXU327732 EHQ327732 ERM327732 FBI327732 FLE327732 FVA327732 GEW327732 GOS327732 GYO327732 HIK327732 HSG327732 ICC327732 ILY327732 IVU327732 JFQ327732 JPM327732 JZI327732 KJE327732 KTA327732 LCW327732 LMS327732 LWO327732 MGK327732 MQG327732 NAC327732 NJY327732 NTU327732 ODQ327732 ONM327732 OXI327732 PHE327732 PRA327732 QAW327732 QKS327732 QUO327732 REK327732 ROG327732 RYC327732 SHY327732 SRU327732 TBQ327732 TLM327732 TVI327732 UFE327732 UPA327732 UYW327732 VIS327732 VSO327732 WCK327732 WMG327732 WWC327732 S393268:U393268 JQ393268 TM393268 ADI393268 ANE393268 AXA393268 BGW393268 BQS393268 CAO393268 CKK393268 CUG393268 DEC393268 DNY393268 DXU393268 EHQ393268 ERM393268 FBI393268 FLE393268 FVA393268 GEW393268 GOS393268 GYO393268 HIK393268 HSG393268 ICC393268 ILY393268 IVU393268 JFQ393268 JPM393268 JZI393268 KJE393268 KTA393268 LCW393268 LMS393268 LWO393268 MGK393268 MQG393268 NAC393268 NJY393268 NTU393268 ODQ393268 ONM393268 OXI393268 PHE393268 PRA393268 QAW393268 QKS393268 QUO393268 REK393268 ROG393268 RYC393268 SHY393268 SRU393268 TBQ393268 TLM393268 TVI393268 UFE393268 UPA393268 UYW393268 VIS393268 VSO393268 WCK393268 WMG393268 WWC393268 S458804:U458804 JQ458804 TM458804 ADI458804 ANE458804 AXA458804 BGW458804 BQS458804 CAO458804 CKK458804 CUG458804 DEC458804 DNY458804 DXU458804 EHQ458804 ERM458804 FBI458804 FLE458804 FVA458804 GEW458804 GOS458804 GYO458804 HIK458804 HSG458804 ICC458804 ILY458804 IVU458804 JFQ458804 JPM458804 JZI458804 KJE458804 KTA458804 LCW458804 LMS458804 LWO458804 MGK458804 MQG458804 NAC458804 NJY458804 NTU458804 ODQ458804 ONM458804 OXI458804 PHE458804 PRA458804 QAW458804 QKS458804 QUO458804 REK458804 ROG458804 RYC458804 SHY458804 SRU458804 TBQ458804 TLM458804 TVI458804 UFE458804 UPA458804 UYW458804 VIS458804 VSO458804 WCK458804 WMG458804 WWC458804 S524340:U524340 JQ524340 TM524340 ADI524340 ANE524340 AXA524340 BGW524340 BQS524340 CAO524340 CKK524340 CUG524340 DEC524340 DNY524340 DXU524340 EHQ524340 ERM524340 FBI524340 FLE524340 FVA524340 GEW524340 GOS524340 GYO524340 HIK524340 HSG524340 ICC524340 ILY524340 IVU524340 JFQ524340 JPM524340 JZI524340 KJE524340 KTA524340 LCW524340 LMS524340 LWO524340 MGK524340 MQG524340 NAC524340 NJY524340 NTU524340 ODQ524340 ONM524340 OXI524340 PHE524340 PRA524340 QAW524340 QKS524340 QUO524340 REK524340 ROG524340 RYC524340 SHY524340 SRU524340 TBQ524340 TLM524340 TVI524340 UFE524340 UPA524340 UYW524340 VIS524340 VSO524340 WCK524340 WMG524340 WWC524340 S589876:U589876 JQ589876 TM589876 ADI589876 ANE589876 AXA589876 BGW589876 BQS589876 CAO589876 CKK589876 CUG589876 DEC589876 DNY589876 DXU589876 EHQ589876 ERM589876 FBI589876 FLE589876 FVA589876 GEW589876 GOS589876 GYO589876 HIK589876 HSG589876 ICC589876 ILY589876 IVU589876 JFQ589876 JPM589876 JZI589876 KJE589876 KTA589876 LCW589876 LMS589876 LWO589876 MGK589876 MQG589876 NAC589876 NJY589876 NTU589876 ODQ589876 ONM589876 OXI589876 PHE589876 PRA589876 QAW589876 QKS589876 QUO589876 REK589876 ROG589876 RYC589876 SHY589876 SRU589876 TBQ589876 TLM589876 TVI589876 UFE589876 UPA589876 UYW589876 VIS589876 VSO589876 WCK589876 WMG589876 WWC589876 S655412:U655412 JQ655412 TM655412 ADI655412 ANE655412 AXA655412 BGW655412 BQS655412 CAO655412 CKK655412 CUG655412 DEC655412 DNY655412 DXU655412 EHQ655412 ERM655412 FBI655412 FLE655412 FVA655412 GEW655412 GOS655412 GYO655412 HIK655412 HSG655412 ICC655412 ILY655412 IVU655412 JFQ655412 JPM655412 JZI655412 KJE655412 KTA655412 LCW655412 LMS655412 LWO655412 MGK655412 MQG655412 NAC655412 NJY655412 NTU655412 ODQ655412 ONM655412 OXI655412 PHE655412 PRA655412 QAW655412 QKS655412 QUO655412 REK655412 ROG655412 RYC655412 SHY655412 SRU655412 TBQ655412 TLM655412 TVI655412 UFE655412 UPA655412 UYW655412 VIS655412 VSO655412 WCK655412 WMG655412 WWC655412 S720948:U720948 JQ720948 TM720948 ADI720948 ANE720948 AXA720948 BGW720948 BQS720948 CAO720948 CKK720948 CUG720948 DEC720948 DNY720948 DXU720948 EHQ720948 ERM720948 FBI720948 FLE720948 FVA720948 GEW720948 GOS720948 GYO720948 HIK720948 HSG720948 ICC720948 ILY720948 IVU720948 JFQ720948 JPM720948 JZI720948 KJE720948 KTA720948 LCW720948 LMS720948 LWO720948 MGK720948 MQG720948 NAC720948 NJY720948 NTU720948 ODQ720948 ONM720948 OXI720948 PHE720948 PRA720948 QAW720948 QKS720948 QUO720948 REK720948 ROG720948 RYC720948 SHY720948 SRU720948 TBQ720948 TLM720948 TVI720948 UFE720948 UPA720948 UYW720948 VIS720948 VSO720948 WCK720948 WMG720948 WWC720948 S786484:U786484 JQ786484 TM786484 ADI786484 ANE786484 AXA786484 BGW786484 BQS786484 CAO786484 CKK786484 CUG786484 DEC786484 DNY786484 DXU786484 EHQ786484 ERM786484 FBI786484 FLE786484 FVA786484 GEW786484 GOS786484 GYO786484 HIK786484 HSG786484 ICC786484 ILY786484 IVU786484 JFQ786484 JPM786484 JZI786484 KJE786484 KTA786484 LCW786484 LMS786484 LWO786484 MGK786484 MQG786484 NAC786484 NJY786484 NTU786484 ODQ786484 ONM786484 OXI786484 PHE786484 PRA786484 QAW786484 QKS786484 QUO786484 REK786484 ROG786484 RYC786484 SHY786484 SRU786484 TBQ786484 TLM786484 TVI786484 UFE786484 UPA786484 UYW786484 VIS786484 VSO786484 WCK786484 WMG786484 WWC786484 S852020:U852020 JQ852020 TM852020 ADI852020 ANE852020 AXA852020 BGW852020 BQS852020 CAO852020 CKK852020 CUG852020 DEC852020 DNY852020 DXU852020 EHQ852020 ERM852020 FBI852020 FLE852020 FVA852020 GEW852020 GOS852020 GYO852020 HIK852020 HSG852020 ICC852020 ILY852020 IVU852020 JFQ852020 JPM852020 JZI852020 KJE852020 KTA852020 LCW852020 LMS852020 LWO852020 MGK852020 MQG852020 NAC852020 NJY852020 NTU852020 ODQ852020 ONM852020 OXI852020 PHE852020 PRA852020 QAW852020 QKS852020 QUO852020 REK852020 ROG852020 RYC852020 SHY852020 SRU852020 TBQ852020 TLM852020 TVI852020 UFE852020 UPA852020 UYW852020 VIS852020 VSO852020 WCK852020 WMG852020 WWC852020 S917556:U917556 JQ917556 TM917556 ADI917556 ANE917556 AXA917556 BGW917556 BQS917556 CAO917556 CKK917556 CUG917556 DEC917556 DNY917556 DXU917556 EHQ917556 ERM917556 FBI917556 FLE917556 FVA917556 GEW917556 GOS917556 GYO917556 HIK917556 HSG917556 ICC917556 ILY917556 IVU917556 JFQ917556 JPM917556 JZI917556 KJE917556 KTA917556 LCW917556 LMS917556 LWO917556 MGK917556 MQG917556 NAC917556 NJY917556 NTU917556 ODQ917556 ONM917556 OXI917556 PHE917556 PRA917556 QAW917556 QKS917556 QUO917556 REK917556 ROG917556 RYC917556 SHY917556 SRU917556 TBQ917556 TLM917556 TVI917556 UFE917556 UPA917556 UYW917556 VIS917556 VSO917556 WCK917556 WMG917556 WWC917556 S983092:U983092 JQ983092 TM983092 ADI983092 ANE983092 AXA983092 BGW983092 BQS983092 CAO983092 CKK983092 CUG983092 DEC983092 DNY983092 DXU983092 EHQ983092 ERM983092 FBI983092 FLE983092 FVA983092 GEW983092 GOS983092 GYO983092 HIK983092 HSG983092 ICC983092 ILY983092 IVU983092 JFQ983092 JPM983092 JZI983092 KJE983092 KTA983092 LCW983092 LMS983092 LWO983092 MGK983092 MQG983092 NAC983092 NJY983092 NTU983092 ODQ983092 ONM983092 OXI983092 PHE983092 PRA983092 QAW983092 QKS983092 QUO983092 REK983092 ROG983092 RYC983092 SHY983092 SRU983092 TBQ983092 TLM983092 TVI983092 UFE983092 UPA983092 UYW983092 VIS983092 VSO983092 WCK983092 WMG983092 WWC983092" xr:uid="{F1979DB3-C05B-4207-A970-9648054ACEEA}">
      <formula1>0</formula1>
      <formula2>0</formula2>
    </dataValidation>
    <dataValidation type="decimal" allowBlank="1" showErrorMessage="1" errorTitle="Erro de valores" error="Digite um valor maior do que 0." sqref="S30: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S65507:U65507 JQ65507 TM65507 ADI65507 ANE65507 AXA65507 BGW65507 BQS65507 CAO65507 CKK65507 CUG65507 DEC65507 DNY65507 DXU65507 EHQ65507 ERM65507 FBI65507 FLE65507 FVA65507 GEW65507 GOS65507 GYO65507 HIK65507 HSG65507 ICC65507 ILY65507 IVU65507 JFQ65507 JPM65507 JZI65507 KJE65507 KTA65507 LCW65507 LMS65507 LWO65507 MGK65507 MQG65507 NAC65507 NJY65507 NTU65507 ODQ65507 ONM65507 OXI65507 PHE65507 PRA65507 QAW65507 QKS65507 QUO65507 REK65507 ROG65507 RYC65507 SHY65507 SRU65507 TBQ65507 TLM65507 TVI65507 UFE65507 UPA65507 UYW65507 VIS65507 VSO65507 WCK65507 WMG65507 WWC65507 S131043:U131043 JQ131043 TM131043 ADI131043 ANE131043 AXA131043 BGW131043 BQS131043 CAO131043 CKK131043 CUG131043 DEC131043 DNY131043 DXU131043 EHQ131043 ERM131043 FBI131043 FLE131043 FVA131043 GEW131043 GOS131043 GYO131043 HIK131043 HSG131043 ICC131043 ILY131043 IVU131043 JFQ131043 JPM131043 JZI131043 KJE131043 KTA131043 LCW131043 LMS131043 LWO131043 MGK131043 MQG131043 NAC131043 NJY131043 NTU131043 ODQ131043 ONM131043 OXI131043 PHE131043 PRA131043 QAW131043 QKS131043 QUO131043 REK131043 ROG131043 RYC131043 SHY131043 SRU131043 TBQ131043 TLM131043 TVI131043 UFE131043 UPA131043 UYW131043 VIS131043 VSO131043 WCK131043 WMG131043 WWC131043 S196579:U196579 JQ196579 TM196579 ADI196579 ANE196579 AXA196579 BGW196579 BQS196579 CAO196579 CKK196579 CUG196579 DEC196579 DNY196579 DXU196579 EHQ196579 ERM196579 FBI196579 FLE196579 FVA196579 GEW196579 GOS196579 GYO196579 HIK196579 HSG196579 ICC196579 ILY196579 IVU196579 JFQ196579 JPM196579 JZI196579 KJE196579 KTA196579 LCW196579 LMS196579 LWO196579 MGK196579 MQG196579 NAC196579 NJY196579 NTU196579 ODQ196579 ONM196579 OXI196579 PHE196579 PRA196579 QAW196579 QKS196579 QUO196579 REK196579 ROG196579 RYC196579 SHY196579 SRU196579 TBQ196579 TLM196579 TVI196579 UFE196579 UPA196579 UYW196579 VIS196579 VSO196579 WCK196579 WMG196579 WWC196579 S262115:U262115 JQ262115 TM262115 ADI262115 ANE262115 AXA262115 BGW262115 BQS262115 CAO262115 CKK262115 CUG262115 DEC262115 DNY262115 DXU262115 EHQ262115 ERM262115 FBI262115 FLE262115 FVA262115 GEW262115 GOS262115 GYO262115 HIK262115 HSG262115 ICC262115 ILY262115 IVU262115 JFQ262115 JPM262115 JZI262115 KJE262115 KTA262115 LCW262115 LMS262115 LWO262115 MGK262115 MQG262115 NAC262115 NJY262115 NTU262115 ODQ262115 ONM262115 OXI262115 PHE262115 PRA262115 QAW262115 QKS262115 QUO262115 REK262115 ROG262115 RYC262115 SHY262115 SRU262115 TBQ262115 TLM262115 TVI262115 UFE262115 UPA262115 UYW262115 VIS262115 VSO262115 WCK262115 WMG262115 WWC262115 S327651:U327651 JQ327651 TM327651 ADI327651 ANE327651 AXA327651 BGW327651 BQS327651 CAO327651 CKK327651 CUG327651 DEC327651 DNY327651 DXU327651 EHQ327651 ERM327651 FBI327651 FLE327651 FVA327651 GEW327651 GOS327651 GYO327651 HIK327651 HSG327651 ICC327651 ILY327651 IVU327651 JFQ327651 JPM327651 JZI327651 KJE327651 KTA327651 LCW327651 LMS327651 LWO327651 MGK327651 MQG327651 NAC327651 NJY327651 NTU327651 ODQ327651 ONM327651 OXI327651 PHE327651 PRA327651 QAW327651 QKS327651 QUO327651 REK327651 ROG327651 RYC327651 SHY327651 SRU327651 TBQ327651 TLM327651 TVI327651 UFE327651 UPA327651 UYW327651 VIS327651 VSO327651 WCK327651 WMG327651 WWC327651 S393187:U393187 JQ393187 TM393187 ADI393187 ANE393187 AXA393187 BGW393187 BQS393187 CAO393187 CKK393187 CUG393187 DEC393187 DNY393187 DXU393187 EHQ393187 ERM393187 FBI393187 FLE393187 FVA393187 GEW393187 GOS393187 GYO393187 HIK393187 HSG393187 ICC393187 ILY393187 IVU393187 JFQ393187 JPM393187 JZI393187 KJE393187 KTA393187 LCW393187 LMS393187 LWO393187 MGK393187 MQG393187 NAC393187 NJY393187 NTU393187 ODQ393187 ONM393187 OXI393187 PHE393187 PRA393187 QAW393187 QKS393187 QUO393187 REK393187 ROG393187 RYC393187 SHY393187 SRU393187 TBQ393187 TLM393187 TVI393187 UFE393187 UPA393187 UYW393187 VIS393187 VSO393187 WCK393187 WMG393187 WWC393187 S458723:U458723 JQ458723 TM458723 ADI458723 ANE458723 AXA458723 BGW458723 BQS458723 CAO458723 CKK458723 CUG458723 DEC458723 DNY458723 DXU458723 EHQ458723 ERM458723 FBI458723 FLE458723 FVA458723 GEW458723 GOS458723 GYO458723 HIK458723 HSG458723 ICC458723 ILY458723 IVU458723 JFQ458723 JPM458723 JZI458723 KJE458723 KTA458723 LCW458723 LMS458723 LWO458723 MGK458723 MQG458723 NAC458723 NJY458723 NTU458723 ODQ458723 ONM458723 OXI458723 PHE458723 PRA458723 QAW458723 QKS458723 QUO458723 REK458723 ROG458723 RYC458723 SHY458723 SRU458723 TBQ458723 TLM458723 TVI458723 UFE458723 UPA458723 UYW458723 VIS458723 VSO458723 WCK458723 WMG458723 WWC458723 S524259:U524259 JQ524259 TM524259 ADI524259 ANE524259 AXA524259 BGW524259 BQS524259 CAO524259 CKK524259 CUG524259 DEC524259 DNY524259 DXU524259 EHQ524259 ERM524259 FBI524259 FLE524259 FVA524259 GEW524259 GOS524259 GYO524259 HIK524259 HSG524259 ICC524259 ILY524259 IVU524259 JFQ524259 JPM524259 JZI524259 KJE524259 KTA524259 LCW524259 LMS524259 LWO524259 MGK524259 MQG524259 NAC524259 NJY524259 NTU524259 ODQ524259 ONM524259 OXI524259 PHE524259 PRA524259 QAW524259 QKS524259 QUO524259 REK524259 ROG524259 RYC524259 SHY524259 SRU524259 TBQ524259 TLM524259 TVI524259 UFE524259 UPA524259 UYW524259 VIS524259 VSO524259 WCK524259 WMG524259 WWC524259 S589795:U589795 JQ589795 TM589795 ADI589795 ANE589795 AXA589795 BGW589795 BQS589795 CAO589795 CKK589795 CUG589795 DEC589795 DNY589795 DXU589795 EHQ589795 ERM589795 FBI589795 FLE589795 FVA589795 GEW589795 GOS589795 GYO589795 HIK589795 HSG589795 ICC589795 ILY589795 IVU589795 JFQ589795 JPM589795 JZI589795 KJE589795 KTA589795 LCW589795 LMS589795 LWO589795 MGK589795 MQG589795 NAC589795 NJY589795 NTU589795 ODQ589795 ONM589795 OXI589795 PHE589795 PRA589795 QAW589795 QKS589795 QUO589795 REK589795 ROG589795 RYC589795 SHY589795 SRU589795 TBQ589795 TLM589795 TVI589795 UFE589795 UPA589795 UYW589795 VIS589795 VSO589795 WCK589795 WMG589795 WWC589795 S655331:U655331 JQ655331 TM655331 ADI655331 ANE655331 AXA655331 BGW655331 BQS655331 CAO655331 CKK655331 CUG655331 DEC655331 DNY655331 DXU655331 EHQ655331 ERM655331 FBI655331 FLE655331 FVA655331 GEW655331 GOS655331 GYO655331 HIK655331 HSG655331 ICC655331 ILY655331 IVU655331 JFQ655331 JPM655331 JZI655331 KJE655331 KTA655331 LCW655331 LMS655331 LWO655331 MGK655331 MQG655331 NAC655331 NJY655331 NTU655331 ODQ655331 ONM655331 OXI655331 PHE655331 PRA655331 QAW655331 QKS655331 QUO655331 REK655331 ROG655331 RYC655331 SHY655331 SRU655331 TBQ655331 TLM655331 TVI655331 UFE655331 UPA655331 UYW655331 VIS655331 VSO655331 WCK655331 WMG655331 WWC655331 S720867:U720867 JQ720867 TM720867 ADI720867 ANE720867 AXA720867 BGW720867 BQS720867 CAO720867 CKK720867 CUG720867 DEC720867 DNY720867 DXU720867 EHQ720867 ERM720867 FBI720867 FLE720867 FVA720867 GEW720867 GOS720867 GYO720867 HIK720867 HSG720867 ICC720867 ILY720867 IVU720867 JFQ720867 JPM720867 JZI720867 KJE720867 KTA720867 LCW720867 LMS720867 LWO720867 MGK720867 MQG720867 NAC720867 NJY720867 NTU720867 ODQ720867 ONM720867 OXI720867 PHE720867 PRA720867 QAW720867 QKS720867 QUO720867 REK720867 ROG720867 RYC720867 SHY720867 SRU720867 TBQ720867 TLM720867 TVI720867 UFE720867 UPA720867 UYW720867 VIS720867 VSO720867 WCK720867 WMG720867 WWC720867 S786403:U786403 JQ786403 TM786403 ADI786403 ANE786403 AXA786403 BGW786403 BQS786403 CAO786403 CKK786403 CUG786403 DEC786403 DNY786403 DXU786403 EHQ786403 ERM786403 FBI786403 FLE786403 FVA786403 GEW786403 GOS786403 GYO786403 HIK786403 HSG786403 ICC786403 ILY786403 IVU786403 JFQ786403 JPM786403 JZI786403 KJE786403 KTA786403 LCW786403 LMS786403 LWO786403 MGK786403 MQG786403 NAC786403 NJY786403 NTU786403 ODQ786403 ONM786403 OXI786403 PHE786403 PRA786403 QAW786403 QKS786403 QUO786403 REK786403 ROG786403 RYC786403 SHY786403 SRU786403 TBQ786403 TLM786403 TVI786403 UFE786403 UPA786403 UYW786403 VIS786403 VSO786403 WCK786403 WMG786403 WWC786403 S851939:U851939 JQ851939 TM851939 ADI851939 ANE851939 AXA851939 BGW851939 BQS851939 CAO851939 CKK851939 CUG851939 DEC851939 DNY851939 DXU851939 EHQ851939 ERM851939 FBI851939 FLE851939 FVA851939 GEW851939 GOS851939 GYO851939 HIK851939 HSG851939 ICC851939 ILY851939 IVU851939 JFQ851939 JPM851939 JZI851939 KJE851939 KTA851939 LCW851939 LMS851939 LWO851939 MGK851939 MQG851939 NAC851939 NJY851939 NTU851939 ODQ851939 ONM851939 OXI851939 PHE851939 PRA851939 QAW851939 QKS851939 QUO851939 REK851939 ROG851939 RYC851939 SHY851939 SRU851939 TBQ851939 TLM851939 TVI851939 UFE851939 UPA851939 UYW851939 VIS851939 VSO851939 WCK851939 WMG851939 WWC851939 S917475:U917475 JQ917475 TM917475 ADI917475 ANE917475 AXA917475 BGW917475 BQS917475 CAO917475 CKK917475 CUG917475 DEC917475 DNY917475 DXU917475 EHQ917475 ERM917475 FBI917475 FLE917475 FVA917475 GEW917475 GOS917475 GYO917475 HIK917475 HSG917475 ICC917475 ILY917475 IVU917475 JFQ917475 JPM917475 JZI917475 KJE917475 KTA917475 LCW917475 LMS917475 LWO917475 MGK917475 MQG917475 NAC917475 NJY917475 NTU917475 ODQ917475 ONM917475 OXI917475 PHE917475 PRA917475 QAW917475 QKS917475 QUO917475 REK917475 ROG917475 RYC917475 SHY917475 SRU917475 TBQ917475 TLM917475 TVI917475 UFE917475 UPA917475 UYW917475 VIS917475 VSO917475 WCK917475 WMG917475 WWC917475 S983011:U983011 JQ983011 TM983011 ADI983011 ANE983011 AXA983011 BGW983011 BQS983011 CAO983011 CKK983011 CUG983011 DEC983011 DNY983011 DXU983011 EHQ983011 ERM983011 FBI983011 FLE983011 FVA983011 GEW983011 GOS983011 GYO983011 HIK983011 HSG983011 ICC983011 ILY983011 IVU983011 JFQ983011 JPM983011 JZI983011 KJE983011 KTA983011 LCW983011 LMS983011 LWO983011 MGK983011 MQG983011 NAC983011 NJY983011 NTU983011 ODQ983011 ONM983011 OXI983011 PHE983011 PRA983011 QAW983011 QKS983011 QUO983011 REK983011 ROG983011 RYC983011 SHY983011 SRU983011 TBQ983011 TLM983011 TVI983011 UFE983011 UPA983011 UYW983011 VIS983011 VSO983011 WCK983011 WMG983011 WWC983011 WWC983091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S65547:U65547 JQ65547 TM65547 ADI65547 ANE65547 AXA65547 BGW65547 BQS65547 CAO65547 CKK65547 CUG65547 DEC65547 DNY65547 DXU65547 EHQ65547 ERM65547 FBI65547 FLE65547 FVA65547 GEW65547 GOS65547 GYO65547 HIK65547 HSG65547 ICC65547 ILY65547 IVU65547 JFQ65547 JPM65547 JZI65547 KJE65547 KTA65547 LCW65547 LMS65547 LWO65547 MGK65547 MQG65547 NAC65547 NJY65547 NTU65547 ODQ65547 ONM65547 OXI65547 PHE65547 PRA65547 QAW65547 QKS65547 QUO65547 REK65547 ROG65547 RYC65547 SHY65547 SRU65547 TBQ65547 TLM65547 TVI65547 UFE65547 UPA65547 UYW65547 VIS65547 VSO65547 WCK65547 WMG65547 WWC65547 S131083:U131083 JQ131083 TM131083 ADI131083 ANE131083 AXA131083 BGW131083 BQS131083 CAO131083 CKK131083 CUG131083 DEC131083 DNY131083 DXU131083 EHQ131083 ERM131083 FBI131083 FLE131083 FVA131083 GEW131083 GOS131083 GYO131083 HIK131083 HSG131083 ICC131083 ILY131083 IVU131083 JFQ131083 JPM131083 JZI131083 KJE131083 KTA131083 LCW131083 LMS131083 LWO131083 MGK131083 MQG131083 NAC131083 NJY131083 NTU131083 ODQ131083 ONM131083 OXI131083 PHE131083 PRA131083 QAW131083 QKS131083 QUO131083 REK131083 ROG131083 RYC131083 SHY131083 SRU131083 TBQ131083 TLM131083 TVI131083 UFE131083 UPA131083 UYW131083 VIS131083 VSO131083 WCK131083 WMG131083 WWC131083 S196619:U196619 JQ196619 TM196619 ADI196619 ANE196619 AXA196619 BGW196619 BQS196619 CAO196619 CKK196619 CUG196619 DEC196619 DNY196619 DXU196619 EHQ196619 ERM196619 FBI196619 FLE196619 FVA196619 GEW196619 GOS196619 GYO196619 HIK196619 HSG196619 ICC196619 ILY196619 IVU196619 JFQ196619 JPM196619 JZI196619 KJE196619 KTA196619 LCW196619 LMS196619 LWO196619 MGK196619 MQG196619 NAC196619 NJY196619 NTU196619 ODQ196619 ONM196619 OXI196619 PHE196619 PRA196619 QAW196619 QKS196619 QUO196619 REK196619 ROG196619 RYC196619 SHY196619 SRU196619 TBQ196619 TLM196619 TVI196619 UFE196619 UPA196619 UYW196619 VIS196619 VSO196619 WCK196619 WMG196619 WWC196619 S262155:U262155 JQ262155 TM262155 ADI262155 ANE262155 AXA262155 BGW262155 BQS262155 CAO262155 CKK262155 CUG262155 DEC262155 DNY262155 DXU262155 EHQ262155 ERM262155 FBI262155 FLE262155 FVA262155 GEW262155 GOS262155 GYO262155 HIK262155 HSG262155 ICC262155 ILY262155 IVU262155 JFQ262155 JPM262155 JZI262155 KJE262155 KTA262155 LCW262155 LMS262155 LWO262155 MGK262155 MQG262155 NAC262155 NJY262155 NTU262155 ODQ262155 ONM262155 OXI262155 PHE262155 PRA262155 QAW262155 QKS262155 QUO262155 REK262155 ROG262155 RYC262155 SHY262155 SRU262155 TBQ262155 TLM262155 TVI262155 UFE262155 UPA262155 UYW262155 VIS262155 VSO262155 WCK262155 WMG262155 WWC262155 S327691:U327691 JQ327691 TM327691 ADI327691 ANE327691 AXA327691 BGW327691 BQS327691 CAO327691 CKK327691 CUG327691 DEC327691 DNY327691 DXU327691 EHQ327691 ERM327691 FBI327691 FLE327691 FVA327691 GEW327691 GOS327691 GYO327691 HIK327691 HSG327691 ICC327691 ILY327691 IVU327691 JFQ327691 JPM327691 JZI327691 KJE327691 KTA327691 LCW327691 LMS327691 LWO327691 MGK327691 MQG327691 NAC327691 NJY327691 NTU327691 ODQ327691 ONM327691 OXI327691 PHE327691 PRA327691 QAW327691 QKS327691 QUO327691 REK327691 ROG327691 RYC327691 SHY327691 SRU327691 TBQ327691 TLM327691 TVI327691 UFE327691 UPA327691 UYW327691 VIS327691 VSO327691 WCK327691 WMG327691 WWC327691 S393227:U393227 JQ393227 TM393227 ADI393227 ANE393227 AXA393227 BGW393227 BQS393227 CAO393227 CKK393227 CUG393227 DEC393227 DNY393227 DXU393227 EHQ393227 ERM393227 FBI393227 FLE393227 FVA393227 GEW393227 GOS393227 GYO393227 HIK393227 HSG393227 ICC393227 ILY393227 IVU393227 JFQ393227 JPM393227 JZI393227 KJE393227 KTA393227 LCW393227 LMS393227 LWO393227 MGK393227 MQG393227 NAC393227 NJY393227 NTU393227 ODQ393227 ONM393227 OXI393227 PHE393227 PRA393227 QAW393227 QKS393227 QUO393227 REK393227 ROG393227 RYC393227 SHY393227 SRU393227 TBQ393227 TLM393227 TVI393227 UFE393227 UPA393227 UYW393227 VIS393227 VSO393227 WCK393227 WMG393227 WWC393227 S458763:U458763 JQ458763 TM458763 ADI458763 ANE458763 AXA458763 BGW458763 BQS458763 CAO458763 CKK458763 CUG458763 DEC458763 DNY458763 DXU458763 EHQ458763 ERM458763 FBI458763 FLE458763 FVA458763 GEW458763 GOS458763 GYO458763 HIK458763 HSG458763 ICC458763 ILY458763 IVU458763 JFQ458763 JPM458763 JZI458763 KJE458763 KTA458763 LCW458763 LMS458763 LWO458763 MGK458763 MQG458763 NAC458763 NJY458763 NTU458763 ODQ458763 ONM458763 OXI458763 PHE458763 PRA458763 QAW458763 QKS458763 QUO458763 REK458763 ROG458763 RYC458763 SHY458763 SRU458763 TBQ458763 TLM458763 TVI458763 UFE458763 UPA458763 UYW458763 VIS458763 VSO458763 WCK458763 WMG458763 WWC458763 S524299:U524299 JQ524299 TM524299 ADI524299 ANE524299 AXA524299 BGW524299 BQS524299 CAO524299 CKK524299 CUG524299 DEC524299 DNY524299 DXU524299 EHQ524299 ERM524299 FBI524299 FLE524299 FVA524299 GEW524299 GOS524299 GYO524299 HIK524299 HSG524299 ICC524299 ILY524299 IVU524299 JFQ524299 JPM524299 JZI524299 KJE524299 KTA524299 LCW524299 LMS524299 LWO524299 MGK524299 MQG524299 NAC524299 NJY524299 NTU524299 ODQ524299 ONM524299 OXI524299 PHE524299 PRA524299 QAW524299 QKS524299 QUO524299 REK524299 ROG524299 RYC524299 SHY524299 SRU524299 TBQ524299 TLM524299 TVI524299 UFE524299 UPA524299 UYW524299 VIS524299 VSO524299 WCK524299 WMG524299 WWC524299 S589835:U589835 JQ589835 TM589835 ADI589835 ANE589835 AXA589835 BGW589835 BQS589835 CAO589835 CKK589835 CUG589835 DEC589835 DNY589835 DXU589835 EHQ589835 ERM589835 FBI589835 FLE589835 FVA589835 GEW589835 GOS589835 GYO589835 HIK589835 HSG589835 ICC589835 ILY589835 IVU589835 JFQ589835 JPM589835 JZI589835 KJE589835 KTA589835 LCW589835 LMS589835 LWO589835 MGK589835 MQG589835 NAC589835 NJY589835 NTU589835 ODQ589835 ONM589835 OXI589835 PHE589835 PRA589835 QAW589835 QKS589835 QUO589835 REK589835 ROG589835 RYC589835 SHY589835 SRU589835 TBQ589835 TLM589835 TVI589835 UFE589835 UPA589835 UYW589835 VIS589835 VSO589835 WCK589835 WMG589835 WWC589835 S655371:U655371 JQ655371 TM655371 ADI655371 ANE655371 AXA655371 BGW655371 BQS655371 CAO655371 CKK655371 CUG655371 DEC655371 DNY655371 DXU655371 EHQ655371 ERM655371 FBI655371 FLE655371 FVA655371 GEW655371 GOS655371 GYO655371 HIK655371 HSG655371 ICC655371 ILY655371 IVU655371 JFQ655371 JPM655371 JZI655371 KJE655371 KTA655371 LCW655371 LMS655371 LWO655371 MGK655371 MQG655371 NAC655371 NJY655371 NTU655371 ODQ655371 ONM655371 OXI655371 PHE655371 PRA655371 QAW655371 QKS655371 QUO655371 REK655371 ROG655371 RYC655371 SHY655371 SRU655371 TBQ655371 TLM655371 TVI655371 UFE655371 UPA655371 UYW655371 VIS655371 VSO655371 WCK655371 WMG655371 WWC655371 S720907:U720907 JQ720907 TM720907 ADI720907 ANE720907 AXA720907 BGW720907 BQS720907 CAO720907 CKK720907 CUG720907 DEC720907 DNY720907 DXU720907 EHQ720907 ERM720907 FBI720907 FLE720907 FVA720907 GEW720907 GOS720907 GYO720907 HIK720907 HSG720907 ICC720907 ILY720907 IVU720907 JFQ720907 JPM720907 JZI720907 KJE720907 KTA720907 LCW720907 LMS720907 LWO720907 MGK720907 MQG720907 NAC720907 NJY720907 NTU720907 ODQ720907 ONM720907 OXI720907 PHE720907 PRA720907 QAW720907 QKS720907 QUO720907 REK720907 ROG720907 RYC720907 SHY720907 SRU720907 TBQ720907 TLM720907 TVI720907 UFE720907 UPA720907 UYW720907 VIS720907 VSO720907 WCK720907 WMG720907 WWC720907 S786443:U786443 JQ786443 TM786443 ADI786443 ANE786443 AXA786443 BGW786443 BQS786443 CAO786443 CKK786443 CUG786443 DEC786443 DNY786443 DXU786443 EHQ786443 ERM786443 FBI786443 FLE786443 FVA786443 GEW786443 GOS786443 GYO786443 HIK786443 HSG786443 ICC786443 ILY786443 IVU786443 JFQ786443 JPM786443 JZI786443 KJE786443 KTA786443 LCW786443 LMS786443 LWO786443 MGK786443 MQG786443 NAC786443 NJY786443 NTU786443 ODQ786443 ONM786443 OXI786443 PHE786443 PRA786443 QAW786443 QKS786443 QUO786443 REK786443 ROG786443 RYC786443 SHY786443 SRU786443 TBQ786443 TLM786443 TVI786443 UFE786443 UPA786443 UYW786443 VIS786443 VSO786443 WCK786443 WMG786443 WWC786443 S851979:U851979 JQ851979 TM851979 ADI851979 ANE851979 AXA851979 BGW851979 BQS851979 CAO851979 CKK851979 CUG851979 DEC851979 DNY851979 DXU851979 EHQ851979 ERM851979 FBI851979 FLE851979 FVA851979 GEW851979 GOS851979 GYO851979 HIK851979 HSG851979 ICC851979 ILY851979 IVU851979 JFQ851979 JPM851979 JZI851979 KJE851979 KTA851979 LCW851979 LMS851979 LWO851979 MGK851979 MQG851979 NAC851979 NJY851979 NTU851979 ODQ851979 ONM851979 OXI851979 PHE851979 PRA851979 QAW851979 QKS851979 QUO851979 REK851979 ROG851979 RYC851979 SHY851979 SRU851979 TBQ851979 TLM851979 TVI851979 UFE851979 UPA851979 UYW851979 VIS851979 VSO851979 WCK851979 WMG851979 WWC851979 S917515:U917515 JQ917515 TM917515 ADI917515 ANE917515 AXA917515 BGW917515 BQS917515 CAO917515 CKK917515 CUG917515 DEC917515 DNY917515 DXU917515 EHQ917515 ERM917515 FBI917515 FLE917515 FVA917515 GEW917515 GOS917515 GYO917515 HIK917515 HSG917515 ICC917515 ILY917515 IVU917515 JFQ917515 JPM917515 JZI917515 KJE917515 KTA917515 LCW917515 LMS917515 LWO917515 MGK917515 MQG917515 NAC917515 NJY917515 NTU917515 ODQ917515 ONM917515 OXI917515 PHE917515 PRA917515 QAW917515 QKS917515 QUO917515 REK917515 ROG917515 RYC917515 SHY917515 SRU917515 TBQ917515 TLM917515 TVI917515 UFE917515 UPA917515 UYW917515 VIS917515 VSO917515 WCK917515 WMG917515 WWC917515 S983051:U983051 JQ983051 TM983051 ADI983051 ANE983051 AXA983051 BGW983051 BQS983051 CAO983051 CKK983051 CUG983051 DEC983051 DNY983051 DXU983051 EHQ983051 ERM983051 FBI983051 FLE983051 FVA983051 GEW983051 GOS983051 GYO983051 HIK983051 HSG983051 ICC983051 ILY983051 IVU983051 JFQ983051 JPM983051 JZI983051 KJE983051 KTA983051 LCW983051 LMS983051 LWO983051 MGK983051 MQG983051 NAC983051 NJY983051 NTU983051 ODQ983051 ONM983051 OXI983051 PHE983051 PRA983051 QAW983051 QKS983051 QUO983051 REK983051 ROG983051 RYC983051 SHY983051 SRU983051 TBQ983051 TLM983051 TVI983051 UFE983051 UPA983051 UYW983051 VIS983051 VSO983051 WCK983051 WMG983051 WWC983051 S65587: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S131123: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S196659: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S262195: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S327731: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S393267: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S458803: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S524339: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S589875: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S655411: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S720947: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S786483: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S852019: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S917555: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S983091: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S59:U59" xr:uid="{BCA588E1-5DA1-4F15-900D-8B41600E0E0F}">
      <formula1>0</formula1>
      <formula2>1</formula2>
    </dataValidation>
    <dataValidation type="decimal" allowBlank="1" showErrorMessage="1" errorTitle="Erro de valores" error="Digite um valor entre 0% e 100%" sqref="S24:U29 JQ24:JQ29 TM24:TM29 ADI24:ADI29 ANE24:ANE29 AXA24:AXA29 BGW24:BGW29 BQS24:BQS29 CAO24:CAO29 CKK24:CKK29 CUG24:CUG29 DEC24:DEC29 DNY24:DNY29 DXU24:DXU29 EHQ24:EHQ29 ERM24:ERM29 FBI24:FBI29 FLE24:FLE29 FVA24:FVA29 GEW24:GEW29 GOS24:GOS29 GYO24:GYO29 HIK24:HIK29 HSG24:HSG29 ICC24:ICC29 ILY24:ILY29 IVU24:IVU29 JFQ24:JFQ29 JPM24:JPM29 JZI24:JZI29 KJE24:KJE29 KTA24:KTA29 LCW24:LCW29 LMS24:LMS29 LWO24:LWO29 MGK24:MGK29 MQG24:MQG29 NAC24:NAC29 NJY24:NJY29 NTU24:NTU29 ODQ24:ODQ29 ONM24:ONM29 OXI24:OXI29 PHE24:PHE29 PRA24:PRA29 QAW24:QAW29 QKS24:QKS29 QUO24:QUO29 REK24:REK29 ROG24:ROG29 RYC24:RYC29 SHY24:SHY29 SRU24:SRU29 TBQ24:TBQ29 TLM24:TLM29 TVI24:TVI29 UFE24:UFE29 UPA24:UPA29 UYW24:UYW29 VIS24:VIS29 VSO24:VSO29 WCK24:WCK29 WMG24:WMG29 WWC24:WWC29 S65501:U65506 JQ65501:JQ65506 TM65501:TM65506 ADI65501:ADI65506 ANE65501:ANE65506 AXA65501:AXA65506 BGW65501:BGW65506 BQS65501:BQS65506 CAO65501:CAO65506 CKK65501:CKK65506 CUG65501:CUG65506 DEC65501:DEC65506 DNY65501:DNY65506 DXU65501:DXU65506 EHQ65501:EHQ65506 ERM65501:ERM65506 FBI65501:FBI65506 FLE65501:FLE65506 FVA65501:FVA65506 GEW65501:GEW65506 GOS65501:GOS65506 GYO65501:GYO65506 HIK65501:HIK65506 HSG65501:HSG65506 ICC65501:ICC65506 ILY65501:ILY65506 IVU65501:IVU65506 JFQ65501:JFQ65506 JPM65501:JPM65506 JZI65501:JZI65506 KJE65501:KJE65506 KTA65501:KTA65506 LCW65501:LCW65506 LMS65501:LMS65506 LWO65501:LWO65506 MGK65501:MGK65506 MQG65501:MQG65506 NAC65501:NAC65506 NJY65501:NJY65506 NTU65501:NTU65506 ODQ65501:ODQ65506 ONM65501:ONM65506 OXI65501:OXI65506 PHE65501:PHE65506 PRA65501:PRA65506 QAW65501:QAW65506 QKS65501:QKS65506 QUO65501:QUO65506 REK65501:REK65506 ROG65501:ROG65506 RYC65501:RYC65506 SHY65501:SHY65506 SRU65501:SRU65506 TBQ65501:TBQ65506 TLM65501:TLM65506 TVI65501:TVI65506 UFE65501:UFE65506 UPA65501:UPA65506 UYW65501:UYW65506 VIS65501:VIS65506 VSO65501:VSO65506 WCK65501:WCK65506 WMG65501:WMG65506 WWC65501:WWC65506 S131037:U131042 JQ131037:JQ131042 TM131037:TM131042 ADI131037:ADI131042 ANE131037:ANE131042 AXA131037:AXA131042 BGW131037:BGW131042 BQS131037:BQS131042 CAO131037:CAO131042 CKK131037:CKK131042 CUG131037:CUG131042 DEC131037:DEC131042 DNY131037:DNY131042 DXU131037:DXU131042 EHQ131037:EHQ131042 ERM131037:ERM131042 FBI131037:FBI131042 FLE131037:FLE131042 FVA131037:FVA131042 GEW131037:GEW131042 GOS131037:GOS131042 GYO131037:GYO131042 HIK131037:HIK131042 HSG131037:HSG131042 ICC131037:ICC131042 ILY131037:ILY131042 IVU131037:IVU131042 JFQ131037:JFQ131042 JPM131037:JPM131042 JZI131037:JZI131042 KJE131037:KJE131042 KTA131037:KTA131042 LCW131037:LCW131042 LMS131037:LMS131042 LWO131037:LWO131042 MGK131037:MGK131042 MQG131037:MQG131042 NAC131037:NAC131042 NJY131037:NJY131042 NTU131037:NTU131042 ODQ131037:ODQ131042 ONM131037:ONM131042 OXI131037:OXI131042 PHE131037:PHE131042 PRA131037:PRA131042 QAW131037:QAW131042 QKS131037:QKS131042 QUO131037:QUO131042 REK131037:REK131042 ROG131037:ROG131042 RYC131037:RYC131042 SHY131037:SHY131042 SRU131037:SRU131042 TBQ131037:TBQ131042 TLM131037:TLM131042 TVI131037:TVI131042 UFE131037:UFE131042 UPA131037:UPA131042 UYW131037:UYW131042 VIS131037:VIS131042 VSO131037:VSO131042 WCK131037:WCK131042 WMG131037:WMG131042 WWC131037:WWC131042 S196573:U196578 JQ196573:JQ196578 TM196573:TM196578 ADI196573:ADI196578 ANE196573:ANE196578 AXA196573:AXA196578 BGW196573:BGW196578 BQS196573:BQS196578 CAO196573:CAO196578 CKK196573:CKK196578 CUG196573:CUG196578 DEC196573:DEC196578 DNY196573:DNY196578 DXU196573:DXU196578 EHQ196573:EHQ196578 ERM196573:ERM196578 FBI196573:FBI196578 FLE196573:FLE196578 FVA196573:FVA196578 GEW196573:GEW196578 GOS196573:GOS196578 GYO196573:GYO196578 HIK196573:HIK196578 HSG196573:HSG196578 ICC196573:ICC196578 ILY196573:ILY196578 IVU196573:IVU196578 JFQ196573:JFQ196578 JPM196573:JPM196578 JZI196573:JZI196578 KJE196573:KJE196578 KTA196573:KTA196578 LCW196573:LCW196578 LMS196573:LMS196578 LWO196573:LWO196578 MGK196573:MGK196578 MQG196573:MQG196578 NAC196573:NAC196578 NJY196573:NJY196578 NTU196573:NTU196578 ODQ196573:ODQ196578 ONM196573:ONM196578 OXI196573:OXI196578 PHE196573:PHE196578 PRA196573:PRA196578 QAW196573:QAW196578 QKS196573:QKS196578 QUO196573:QUO196578 REK196573:REK196578 ROG196573:ROG196578 RYC196573:RYC196578 SHY196573:SHY196578 SRU196573:SRU196578 TBQ196573:TBQ196578 TLM196573:TLM196578 TVI196573:TVI196578 UFE196573:UFE196578 UPA196573:UPA196578 UYW196573:UYW196578 VIS196573:VIS196578 VSO196573:VSO196578 WCK196573:WCK196578 WMG196573:WMG196578 WWC196573:WWC196578 S262109:U262114 JQ262109:JQ262114 TM262109:TM262114 ADI262109:ADI262114 ANE262109:ANE262114 AXA262109:AXA262114 BGW262109:BGW262114 BQS262109:BQS262114 CAO262109:CAO262114 CKK262109:CKK262114 CUG262109:CUG262114 DEC262109:DEC262114 DNY262109:DNY262114 DXU262109:DXU262114 EHQ262109:EHQ262114 ERM262109:ERM262114 FBI262109:FBI262114 FLE262109:FLE262114 FVA262109:FVA262114 GEW262109:GEW262114 GOS262109:GOS262114 GYO262109:GYO262114 HIK262109:HIK262114 HSG262109:HSG262114 ICC262109:ICC262114 ILY262109:ILY262114 IVU262109:IVU262114 JFQ262109:JFQ262114 JPM262109:JPM262114 JZI262109:JZI262114 KJE262109:KJE262114 KTA262109:KTA262114 LCW262109:LCW262114 LMS262109:LMS262114 LWO262109:LWO262114 MGK262109:MGK262114 MQG262109:MQG262114 NAC262109:NAC262114 NJY262109:NJY262114 NTU262109:NTU262114 ODQ262109:ODQ262114 ONM262109:ONM262114 OXI262109:OXI262114 PHE262109:PHE262114 PRA262109:PRA262114 QAW262109:QAW262114 QKS262109:QKS262114 QUO262109:QUO262114 REK262109:REK262114 ROG262109:ROG262114 RYC262109:RYC262114 SHY262109:SHY262114 SRU262109:SRU262114 TBQ262109:TBQ262114 TLM262109:TLM262114 TVI262109:TVI262114 UFE262109:UFE262114 UPA262109:UPA262114 UYW262109:UYW262114 VIS262109:VIS262114 VSO262109:VSO262114 WCK262109:WCK262114 WMG262109:WMG262114 WWC262109:WWC262114 S327645:U327650 JQ327645:JQ327650 TM327645:TM327650 ADI327645:ADI327650 ANE327645:ANE327650 AXA327645:AXA327650 BGW327645:BGW327650 BQS327645:BQS327650 CAO327645:CAO327650 CKK327645:CKK327650 CUG327645:CUG327650 DEC327645:DEC327650 DNY327645:DNY327650 DXU327645:DXU327650 EHQ327645:EHQ327650 ERM327645:ERM327650 FBI327645:FBI327650 FLE327645:FLE327650 FVA327645:FVA327650 GEW327645:GEW327650 GOS327645:GOS327650 GYO327645:GYO327650 HIK327645:HIK327650 HSG327645:HSG327650 ICC327645:ICC327650 ILY327645:ILY327650 IVU327645:IVU327650 JFQ327645:JFQ327650 JPM327645:JPM327650 JZI327645:JZI327650 KJE327645:KJE327650 KTA327645:KTA327650 LCW327645:LCW327650 LMS327645:LMS327650 LWO327645:LWO327650 MGK327645:MGK327650 MQG327645:MQG327650 NAC327645:NAC327650 NJY327645:NJY327650 NTU327645:NTU327650 ODQ327645:ODQ327650 ONM327645:ONM327650 OXI327645:OXI327650 PHE327645:PHE327650 PRA327645:PRA327650 QAW327645:QAW327650 QKS327645:QKS327650 QUO327645:QUO327650 REK327645:REK327650 ROG327645:ROG327650 RYC327645:RYC327650 SHY327645:SHY327650 SRU327645:SRU327650 TBQ327645:TBQ327650 TLM327645:TLM327650 TVI327645:TVI327650 UFE327645:UFE327650 UPA327645:UPA327650 UYW327645:UYW327650 VIS327645:VIS327650 VSO327645:VSO327650 WCK327645:WCK327650 WMG327645:WMG327650 WWC327645:WWC327650 S393181:U393186 JQ393181:JQ393186 TM393181:TM393186 ADI393181:ADI393186 ANE393181:ANE393186 AXA393181:AXA393186 BGW393181:BGW393186 BQS393181:BQS393186 CAO393181:CAO393186 CKK393181:CKK393186 CUG393181:CUG393186 DEC393181:DEC393186 DNY393181:DNY393186 DXU393181:DXU393186 EHQ393181:EHQ393186 ERM393181:ERM393186 FBI393181:FBI393186 FLE393181:FLE393186 FVA393181:FVA393186 GEW393181:GEW393186 GOS393181:GOS393186 GYO393181:GYO393186 HIK393181:HIK393186 HSG393181:HSG393186 ICC393181:ICC393186 ILY393181:ILY393186 IVU393181:IVU393186 JFQ393181:JFQ393186 JPM393181:JPM393186 JZI393181:JZI393186 KJE393181:KJE393186 KTA393181:KTA393186 LCW393181:LCW393186 LMS393181:LMS393186 LWO393181:LWO393186 MGK393181:MGK393186 MQG393181:MQG393186 NAC393181:NAC393186 NJY393181:NJY393186 NTU393181:NTU393186 ODQ393181:ODQ393186 ONM393181:ONM393186 OXI393181:OXI393186 PHE393181:PHE393186 PRA393181:PRA393186 QAW393181:QAW393186 QKS393181:QKS393186 QUO393181:QUO393186 REK393181:REK393186 ROG393181:ROG393186 RYC393181:RYC393186 SHY393181:SHY393186 SRU393181:SRU393186 TBQ393181:TBQ393186 TLM393181:TLM393186 TVI393181:TVI393186 UFE393181:UFE393186 UPA393181:UPA393186 UYW393181:UYW393186 VIS393181:VIS393186 VSO393181:VSO393186 WCK393181:WCK393186 WMG393181:WMG393186 WWC393181:WWC393186 S458717:U458722 JQ458717:JQ458722 TM458717:TM458722 ADI458717:ADI458722 ANE458717:ANE458722 AXA458717:AXA458722 BGW458717:BGW458722 BQS458717:BQS458722 CAO458717:CAO458722 CKK458717:CKK458722 CUG458717:CUG458722 DEC458717:DEC458722 DNY458717:DNY458722 DXU458717:DXU458722 EHQ458717:EHQ458722 ERM458717:ERM458722 FBI458717:FBI458722 FLE458717:FLE458722 FVA458717:FVA458722 GEW458717:GEW458722 GOS458717:GOS458722 GYO458717:GYO458722 HIK458717:HIK458722 HSG458717:HSG458722 ICC458717:ICC458722 ILY458717:ILY458722 IVU458717:IVU458722 JFQ458717:JFQ458722 JPM458717:JPM458722 JZI458717:JZI458722 KJE458717:KJE458722 KTA458717:KTA458722 LCW458717:LCW458722 LMS458717:LMS458722 LWO458717:LWO458722 MGK458717:MGK458722 MQG458717:MQG458722 NAC458717:NAC458722 NJY458717:NJY458722 NTU458717:NTU458722 ODQ458717:ODQ458722 ONM458717:ONM458722 OXI458717:OXI458722 PHE458717:PHE458722 PRA458717:PRA458722 QAW458717:QAW458722 QKS458717:QKS458722 QUO458717:QUO458722 REK458717:REK458722 ROG458717:ROG458722 RYC458717:RYC458722 SHY458717:SHY458722 SRU458717:SRU458722 TBQ458717:TBQ458722 TLM458717:TLM458722 TVI458717:TVI458722 UFE458717:UFE458722 UPA458717:UPA458722 UYW458717:UYW458722 VIS458717:VIS458722 VSO458717:VSO458722 WCK458717:WCK458722 WMG458717:WMG458722 WWC458717:WWC458722 S524253:U524258 JQ524253:JQ524258 TM524253:TM524258 ADI524253:ADI524258 ANE524253:ANE524258 AXA524253:AXA524258 BGW524253:BGW524258 BQS524253:BQS524258 CAO524253:CAO524258 CKK524253:CKK524258 CUG524253:CUG524258 DEC524253:DEC524258 DNY524253:DNY524258 DXU524253:DXU524258 EHQ524253:EHQ524258 ERM524253:ERM524258 FBI524253:FBI524258 FLE524253:FLE524258 FVA524253:FVA524258 GEW524253:GEW524258 GOS524253:GOS524258 GYO524253:GYO524258 HIK524253:HIK524258 HSG524253:HSG524258 ICC524253:ICC524258 ILY524253:ILY524258 IVU524253:IVU524258 JFQ524253:JFQ524258 JPM524253:JPM524258 JZI524253:JZI524258 KJE524253:KJE524258 KTA524253:KTA524258 LCW524253:LCW524258 LMS524253:LMS524258 LWO524253:LWO524258 MGK524253:MGK524258 MQG524253:MQG524258 NAC524253:NAC524258 NJY524253:NJY524258 NTU524253:NTU524258 ODQ524253:ODQ524258 ONM524253:ONM524258 OXI524253:OXI524258 PHE524253:PHE524258 PRA524253:PRA524258 QAW524253:QAW524258 QKS524253:QKS524258 QUO524253:QUO524258 REK524253:REK524258 ROG524253:ROG524258 RYC524253:RYC524258 SHY524253:SHY524258 SRU524253:SRU524258 TBQ524253:TBQ524258 TLM524253:TLM524258 TVI524253:TVI524258 UFE524253:UFE524258 UPA524253:UPA524258 UYW524253:UYW524258 VIS524253:VIS524258 VSO524253:VSO524258 WCK524253:WCK524258 WMG524253:WMG524258 WWC524253:WWC524258 S589789:U589794 JQ589789:JQ589794 TM589789:TM589794 ADI589789:ADI589794 ANE589789:ANE589794 AXA589789:AXA589794 BGW589789:BGW589794 BQS589789:BQS589794 CAO589789:CAO589794 CKK589789:CKK589794 CUG589789:CUG589794 DEC589789:DEC589794 DNY589789:DNY589794 DXU589789:DXU589794 EHQ589789:EHQ589794 ERM589789:ERM589794 FBI589789:FBI589794 FLE589789:FLE589794 FVA589789:FVA589794 GEW589789:GEW589794 GOS589789:GOS589794 GYO589789:GYO589794 HIK589789:HIK589794 HSG589789:HSG589794 ICC589789:ICC589794 ILY589789:ILY589794 IVU589789:IVU589794 JFQ589789:JFQ589794 JPM589789:JPM589794 JZI589789:JZI589794 KJE589789:KJE589794 KTA589789:KTA589794 LCW589789:LCW589794 LMS589789:LMS589794 LWO589789:LWO589794 MGK589789:MGK589794 MQG589789:MQG589794 NAC589789:NAC589794 NJY589789:NJY589794 NTU589789:NTU589794 ODQ589789:ODQ589794 ONM589789:ONM589794 OXI589789:OXI589794 PHE589789:PHE589794 PRA589789:PRA589794 QAW589789:QAW589794 QKS589789:QKS589794 QUO589789:QUO589794 REK589789:REK589794 ROG589789:ROG589794 RYC589789:RYC589794 SHY589789:SHY589794 SRU589789:SRU589794 TBQ589789:TBQ589794 TLM589789:TLM589794 TVI589789:TVI589794 UFE589789:UFE589794 UPA589789:UPA589794 UYW589789:UYW589794 VIS589789:VIS589794 VSO589789:VSO589794 WCK589789:WCK589794 WMG589789:WMG589794 WWC589789:WWC589794 S655325:U655330 JQ655325:JQ655330 TM655325:TM655330 ADI655325:ADI655330 ANE655325:ANE655330 AXA655325:AXA655330 BGW655325:BGW655330 BQS655325:BQS655330 CAO655325:CAO655330 CKK655325:CKK655330 CUG655325:CUG655330 DEC655325:DEC655330 DNY655325:DNY655330 DXU655325:DXU655330 EHQ655325:EHQ655330 ERM655325:ERM655330 FBI655325:FBI655330 FLE655325:FLE655330 FVA655325:FVA655330 GEW655325:GEW655330 GOS655325:GOS655330 GYO655325:GYO655330 HIK655325:HIK655330 HSG655325:HSG655330 ICC655325:ICC655330 ILY655325:ILY655330 IVU655325:IVU655330 JFQ655325:JFQ655330 JPM655325:JPM655330 JZI655325:JZI655330 KJE655325:KJE655330 KTA655325:KTA655330 LCW655325:LCW655330 LMS655325:LMS655330 LWO655325:LWO655330 MGK655325:MGK655330 MQG655325:MQG655330 NAC655325:NAC655330 NJY655325:NJY655330 NTU655325:NTU655330 ODQ655325:ODQ655330 ONM655325:ONM655330 OXI655325:OXI655330 PHE655325:PHE655330 PRA655325:PRA655330 QAW655325:QAW655330 QKS655325:QKS655330 QUO655325:QUO655330 REK655325:REK655330 ROG655325:ROG655330 RYC655325:RYC655330 SHY655325:SHY655330 SRU655325:SRU655330 TBQ655325:TBQ655330 TLM655325:TLM655330 TVI655325:TVI655330 UFE655325:UFE655330 UPA655325:UPA655330 UYW655325:UYW655330 VIS655325:VIS655330 VSO655325:VSO655330 WCK655325:WCK655330 WMG655325:WMG655330 WWC655325:WWC655330 S720861:U720866 JQ720861:JQ720866 TM720861:TM720866 ADI720861:ADI720866 ANE720861:ANE720866 AXA720861:AXA720866 BGW720861:BGW720866 BQS720861:BQS720866 CAO720861:CAO720866 CKK720861:CKK720866 CUG720861:CUG720866 DEC720861:DEC720866 DNY720861:DNY720866 DXU720861:DXU720866 EHQ720861:EHQ720866 ERM720861:ERM720866 FBI720861:FBI720866 FLE720861:FLE720866 FVA720861:FVA720866 GEW720861:GEW720866 GOS720861:GOS720866 GYO720861:GYO720866 HIK720861:HIK720866 HSG720861:HSG720866 ICC720861:ICC720866 ILY720861:ILY720866 IVU720861:IVU720866 JFQ720861:JFQ720866 JPM720861:JPM720866 JZI720861:JZI720866 KJE720861:KJE720866 KTA720861:KTA720866 LCW720861:LCW720866 LMS720861:LMS720866 LWO720861:LWO720866 MGK720861:MGK720866 MQG720861:MQG720866 NAC720861:NAC720866 NJY720861:NJY720866 NTU720861:NTU720866 ODQ720861:ODQ720866 ONM720861:ONM720866 OXI720861:OXI720866 PHE720861:PHE720866 PRA720861:PRA720866 QAW720861:QAW720866 QKS720861:QKS720866 QUO720861:QUO720866 REK720861:REK720866 ROG720861:ROG720866 RYC720861:RYC720866 SHY720861:SHY720866 SRU720861:SRU720866 TBQ720861:TBQ720866 TLM720861:TLM720866 TVI720861:TVI720866 UFE720861:UFE720866 UPA720861:UPA720866 UYW720861:UYW720866 VIS720861:VIS720866 VSO720861:VSO720866 WCK720861:WCK720866 WMG720861:WMG720866 WWC720861:WWC720866 S786397:U786402 JQ786397:JQ786402 TM786397:TM786402 ADI786397:ADI786402 ANE786397:ANE786402 AXA786397:AXA786402 BGW786397:BGW786402 BQS786397:BQS786402 CAO786397:CAO786402 CKK786397:CKK786402 CUG786397:CUG786402 DEC786397:DEC786402 DNY786397:DNY786402 DXU786397:DXU786402 EHQ786397:EHQ786402 ERM786397:ERM786402 FBI786397:FBI786402 FLE786397:FLE786402 FVA786397:FVA786402 GEW786397:GEW786402 GOS786397:GOS786402 GYO786397:GYO786402 HIK786397:HIK786402 HSG786397:HSG786402 ICC786397:ICC786402 ILY786397:ILY786402 IVU786397:IVU786402 JFQ786397:JFQ786402 JPM786397:JPM786402 JZI786397:JZI786402 KJE786397:KJE786402 KTA786397:KTA786402 LCW786397:LCW786402 LMS786397:LMS786402 LWO786397:LWO786402 MGK786397:MGK786402 MQG786397:MQG786402 NAC786397:NAC786402 NJY786397:NJY786402 NTU786397:NTU786402 ODQ786397:ODQ786402 ONM786397:ONM786402 OXI786397:OXI786402 PHE786397:PHE786402 PRA786397:PRA786402 QAW786397:QAW786402 QKS786397:QKS786402 QUO786397:QUO786402 REK786397:REK786402 ROG786397:ROG786402 RYC786397:RYC786402 SHY786397:SHY786402 SRU786397:SRU786402 TBQ786397:TBQ786402 TLM786397:TLM786402 TVI786397:TVI786402 UFE786397:UFE786402 UPA786397:UPA786402 UYW786397:UYW786402 VIS786397:VIS786402 VSO786397:VSO786402 WCK786397:WCK786402 WMG786397:WMG786402 WWC786397:WWC786402 S851933:U851938 JQ851933:JQ851938 TM851933:TM851938 ADI851933:ADI851938 ANE851933:ANE851938 AXA851933:AXA851938 BGW851933:BGW851938 BQS851933:BQS851938 CAO851933:CAO851938 CKK851933:CKK851938 CUG851933:CUG851938 DEC851933:DEC851938 DNY851933:DNY851938 DXU851933:DXU851938 EHQ851933:EHQ851938 ERM851933:ERM851938 FBI851933:FBI851938 FLE851933:FLE851938 FVA851933:FVA851938 GEW851933:GEW851938 GOS851933:GOS851938 GYO851933:GYO851938 HIK851933:HIK851938 HSG851933:HSG851938 ICC851933:ICC851938 ILY851933:ILY851938 IVU851933:IVU851938 JFQ851933:JFQ851938 JPM851933:JPM851938 JZI851933:JZI851938 KJE851933:KJE851938 KTA851933:KTA851938 LCW851933:LCW851938 LMS851933:LMS851938 LWO851933:LWO851938 MGK851933:MGK851938 MQG851933:MQG851938 NAC851933:NAC851938 NJY851933:NJY851938 NTU851933:NTU851938 ODQ851933:ODQ851938 ONM851933:ONM851938 OXI851933:OXI851938 PHE851933:PHE851938 PRA851933:PRA851938 QAW851933:QAW851938 QKS851933:QKS851938 QUO851933:QUO851938 REK851933:REK851938 ROG851933:ROG851938 RYC851933:RYC851938 SHY851933:SHY851938 SRU851933:SRU851938 TBQ851933:TBQ851938 TLM851933:TLM851938 TVI851933:TVI851938 UFE851933:UFE851938 UPA851933:UPA851938 UYW851933:UYW851938 VIS851933:VIS851938 VSO851933:VSO851938 WCK851933:WCK851938 WMG851933:WMG851938 WWC851933:WWC851938 S917469:U917474 JQ917469:JQ917474 TM917469:TM917474 ADI917469:ADI917474 ANE917469:ANE917474 AXA917469:AXA917474 BGW917469:BGW917474 BQS917469:BQS917474 CAO917469:CAO917474 CKK917469:CKK917474 CUG917469:CUG917474 DEC917469:DEC917474 DNY917469:DNY917474 DXU917469:DXU917474 EHQ917469:EHQ917474 ERM917469:ERM917474 FBI917469:FBI917474 FLE917469:FLE917474 FVA917469:FVA917474 GEW917469:GEW917474 GOS917469:GOS917474 GYO917469:GYO917474 HIK917469:HIK917474 HSG917469:HSG917474 ICC917469:ICC917474 ILY917469:ILY917474 IVU917469:IVU917474 JFQ917469:JFQ917474 JPM917469:JPM917474 JZI917469:JZI917474 KJE917469:KJE917474 KTA917469:KTA917474 LCW917469:LCW917474 LMS917469:LMS917474 LWO917469:LWO917474 MGK917469:MGK917474 MQG917469:MQG917474 NAC917469:NAC917474 NJY917469:NJY917474 NTU917469:NTU917474 ODQ917469:ODQ917474 ONM917469:ONM917474 OXI917469:OXI917474 PHE917469:PHE917474 PRA917469:PRA917474 QAW917469:QAW917474 QKS917469:QKS917474 QUO917469:QUO917474 REK917469:REK917474 ROG917469:ROG917474 RYC917469:RYC917474 SHY917469:SHY917474 SRU917469:SRU917474 TBQ917469:TBQ917474 TLM917469:TLM917474 TVI917469:TVI917474 UFE917469:UFE917474 UPA917469:UPA917474 UYW917469:UYW917474 VIS917469:VIS917474 VSO917469:VSO917474 WCK917469:WCK917474 WMG917469:WMG917474 WWC917469:WWC917474 S983005:U983010 JQ983005:JQ983010 TM983005:TM983010 ADI983005:ADI983010 ANE983005:ANE983010 AXA983005:AXA983010 BGW983005:BGW983010 BQS983005:BQS983010 CAO983005:CAO983010 CKK983005:CKK983010 CUG983005:CUG983010 DEC983005:DEC983010 DNY983005:DNY983010 DXU983005:DXU983010 EHQ983005:EHQ983010 ERM983005:ERM983010 FBI983005:FBI983010 FLE983005:FLE983010 FVA983005:FVA983010 GEW983005:GEW983010 GOS983005:GOS983010 GYO983005:GYO983010 HIK983005:HIK983010 HSG983005:HSG983010 ICC983005:ICC983010 ILY983005:ILY983010 IVU983005:IVU983010 JFQ983005:JFQ983010 JPM983005:JPM983010 JZI983005:JZI983010 KJE983005:KJE983010 KTA983005:KTA983010 LCW983005:LCW983010 LMS983005:LMS983010 LWO983005:LWO983010 MGK983005:MGK983010 MQG983005:MQG983010 NAC983005:NAC983010 NJY983005:NJY983010 NTU983005:NTU983010 ODQ983005:ODQ983010 ONM983005:ONM983010 OXI983005:OXI983010 PHE983005:PHE983010 PRA983005:PRA983010 QAW983005:QAW983010 QKS983005:QKS983010 QUO983005:QUO983010 REK983005:REK983010 ROG983005:ROG983010 RYC983005:RYC983010 SHY983005:SHY983010 SRU983005:SRU983010 TBQ983005:TBQ983010 TLM983005:TLM983010 TVI983005:TVI983010 UFE983005:UFE983010 UPA983005:UPA983010 UYW983005:UYW983010 VIS983005:VIS983010 VSO983005:VSO983010 WCK983005:WCK983010 WMG983005:WMG983010 WWC983005:WWC983010 S53:U58 JQ53:JQ58 TM53:TM58 ADI53:ADI58 ANE53:ANE58 AXA53:AXA58 BGW53:BGW58 BQS53:BQS58 CAO53:CAO58 CKK53:CKK58 CUG53:CUG58 DEC53:DEC58 DNY53:DNY58 DXU53:DXU58 EHQ53:EHQ58 ERM53:ERM58 FBI53:FBI58 FLE53:FLE58 FVA53:FVA58 GEW53:GEW58 GOS53:GOS58 GYO53:GYO58 HIK53:HIK58 HSG53:HSG58 ICC53:ICC58 ILY53:ILY58 IVU53:IVU58 JFQ53:JFQ58 JPM53:JPM58 JZI53:JZI58 KJE53:KJE58 KTA53:KTA58 LCW53:LCW58 LMS53:LMS58 LWO53:LWO58 MGK53:MGK58 MQG53:MQG58 NAC53:NAC58 NJY53:NJY58 NTU53:NTU58 ODQ53:ODQ58 ONM53:ONM58 OXI53:OXI58 PHE53:PHE58 PRA53:PRA58 QAW53:QAW58 QKS53:QKS58 QUO53:QUO58 REK53:REK58 ROG53:ROG58 RYC53:RYC58 SHY53:SHY58 SRU53:SRU58 TBQ53:TBQ58 TLM53:TLM58 TVI53:TVI58 UFE53:UFE58 UPA53:UPA58 UYW53:UYW58 VIS53:VIS58 VSO53:VSO58 WCK53:WCK58 WMG53:WMG58 WWC53:WWC58 S65541:U65546 JQ65541:JQ65546 TM65541:TM65546 ADI65541:ADI65546 ANE65541:ANE65546 AXA65541:AXA65546 BGW65541:BGW65546 BQS65541:BQS65546 CAO65541:CAO65546 CKK65541:CKK65546 CUG65541:CUG65546 DEC65541:DEC65546 DNY65541:DNY65546 DXU65541:DXU65546 EHQ65541:EHQ65546 ERM65541:ERM65546 FBI65541:FBI65546 FLE65541:FLE65546 FVA65541:FVA65546 GEW65541:GEW65546 GOS65541:GOS65546 GYO65541:GYO65546 HIK65541:HIK65546 HSG65541:HSG65546 ICC65541:ICC65546 ILY65541:ILY65546 IVU65541:IVU65546 JFQ65541:JFQ65546 JPM65541:JPM65546 JZI65541:JZI65546 KJE65541:KJE65546 KTA65541:KTA65546 LCW65541:LCW65546 LMS65541:LMS65546 LWO65541:LWO65546 MGK65541:MGK65546 MQG65541:MQG65546 NAC65541:NAC65546 NJY65541:NJY65546 NTU65541:NTU65546 ODQ65541:ODQ65546 ONM65541:ONM65546 OXI65541:OXI65546 PHE65541:PHE65546 PRA65541:PRA65546 QAW65541:QAW65546 QKS65541:QKS65546 QUO65541:QUO65546 REK65541:REK65546 ROG65541:ROG65546 RYC65541:RYC65546 SHY65541:SHY65546 SRU65541:SRU65546 TBQ65541:TBQ65546 TLM65541:TLM65546 TVI65541:TVI65546 UFE65541:UFE65546 UPA65541:UPA65546 UYW65541:UYW65546 VIS65541:VIS65546 VSO65541:VSO65546 WCK65541:WCK65546 WMG65541:WMG65546 WWC65541:WWC65546 S131077:U131082 JQ131077:JQ131082 TM131077:TM131082 ADI131077:ADI131082 ANE131077:ANE131082 AXA131077:AXA131082 BGW131077:BGW131082 BQS131077:BQS131082 CAO131077:CAO131082 CKK131077:CKK131082 CUG131077:CUG131082 DEC131077:DEC131082 DNY131077:DNY131082 DXU131077:DXU131082 EHQ131077:EHQ131082 ERM131077:ERM131082 FBI131077:FBI131082 FLE131077:FLE131082 FVA131077:FVA131082 GEW131077:GEW131082 GOS131077:GOS131082 GYO131077:GYO131082 HIK131077:HIK131082 HSG131077:HSG131082 ICC131077:ICC131082 ILY131077:ILY131082 IVU131077:IVU131082 JFQ131077:JFQ131082 JPM131077:JPM131082 JZI131077:JZI131082 KJE131077:KJE131082 KTA131077:KTA131082 LCW131077:LCW131082 LMS131077:LMS131082 LWO131077:LWO131082 MGK131077:MGK131082 MQG131077:MQG131082 NAC131077:NAC131082 NJY131077:NJY131082 NTU131077:NTU131082 ODQ131077:ODQ131082 ONM131077:ONM131082 OXI131077:OXI131082 PHE131077:PHE131082 PRA131077:PRA131082 QAW131077:QAW131082 QKS131077:QKS131082 QUO131077:QUO131082 REK131077:REK131082 ROG131077:ROG131082 RYC131077:RYC131082 SHY131077:SHY131082 SRU131077:SRU131082 TBQ131077:TBQ131082 TLM131077:TLM131082 TVI131077:TVI131082 UFE131077:UFE131082 UPA131077:UPA131082 UYW131077:UYW131082 VIS131077:VIS131082 VSO131077:VSO131082 WCK131077:WCK131082 WMG131077:WMG131082 WWC131077:WWC131082 S196613:U196618 JQ196613:JQ196618 TM196613:TM196618 ADI196613:ADI196618 ANE196613:ANE196618 AXA196613:AXA196618 BGW196613:BGW196618 BQS196613:BQS196618 CAO196613:CAO196618 CKK196613:CKK196618 CUG196613:CUG196618 DEC196613:DEC196618 DNY196613:DNY196618 DXU196613:DXU196618 EHQ196613:EHQ196618 ERM196613:ERM196618 FBI196613:FBI196618 FLE196613:FLE196618 FVA196613:FVA196618 GEW196613:GEW196618 GOS196613:GOS196618 GYO196613:GYO196618 HIK196613:HIK196618 HSG196613:HSG196618 ICC196613:ICC196618 ILY196613:ILY196618 IVU196613:IVU196618 JFQ196613:JFQ196618 JPM196613:JPM196618 JZI196613:JZI196618 KJE196613:KJE196618 KTA196613:KTA196618 LCW196613:LCW196618 LMS196613:LMS196618 LWO196613:LWO196618 MGK196613:MGK196618 MQG196613:MQG196618 NAC196613:NAC196618 NJY196613:NJY196618 NTU196613:NTU196618 ODQ196613:ODQ196618 ONM196613:ONM196618 OXI196613:OXI196618 PHE196613:PHE196618 PRA196613:PRA196618 QAW196613:QAW196618 QKS196613:QKS196618 QUO196613:QUO196618 REK196613:REK196618 ROG196613:ROG196618 RYC196613:RYC196618 SHY196613:SHY196618 SRU196613:SRU196618 TBQ196613:TBQ196618 TLM196613:TLM196618 TVI196613:TVI196618 UFE196613:UFE196618 UPA196613:UPA196618 UYW196613:UYW196618 VIS196613:VIS196618 VSO196613:VSO196618 WCK196613:WCK196618 WMG196613:WMG196618 WWC196613:WWC196618 S262149:U262154 JQ262149:JQ262154 TM262149:TM262154 ADI262149:ADI262154 ANE262149:ANE262154 AXA262149:AXA262154 BGW262149:BGW262154 BQS262149:BQS262154 CAO262149:CAO262154 CKK262149:CKK262154 CUG262149:CUG262154 DEC262149:DEC262154 DNY262149:DNY262154 DXU262149:DXU262154 EHQ262149:EHQ262154 ERM262149:ERM262154 FBI262149:FBI262154 FLE262149:FLE262154 FVA262149:FVA262154 GEW262149:GEW262154 GOS262149:GOS262154 GYO262149:GYO262154 HIK262149:HIK262154 HSG262149:HSG262154 ICC262149:ICC262154 ILY262149:ILY262154 IVU262149:IVU262154 JFQ262149:JFQ262154 JPM262149:JPM262154 JZI262149:JZI262154 KJE262149:KJE262154 KTA262149:KTA262154 LCW262149:LCW262154 LMS262149:LMS262154 LWO262149:LWO262154 MGK262149:MGK262154 MQG262149:MQG262154 NAC262149:NAC262154 NJY262149:NJY262154 NTU262149:NTU262154 ODQ262149:ODQ262154 ONM262149:ONM262154 OXI262149:OXI262154 PHE262149:PHE262154 PRA262149:PRA262154 QAW262149:QAW262154 QKS262149:QKS262154 QUO262149:QUO262154 REK262149:REK262154 ROG262149:ROG262154 RYC262149:RYC262154 SHY262149:SHY262154 SRU262149:SRU262154 TBQ262149:TBQ262154 TLM262149:TLM262154 TVI262149:TVI262154 UFE262149:UFE262154 UPA262149:UPA262154 UYW262149:UYW262154 VIS262149:VIS262154 VSO262149:VSO262154 WCK262149:WCK262154 WMG262149:WMG262154 WWC262149:WWC262154 S327685:U327690 JQ327685:JQ327690 TM327685:TM327690 ADI327685:ADI327690 ANE327685:ANE327690 AXA327685:AXA327690 BGW327685:BGW327690 BQS327685:BQS327690 CAO327685:CAO327690 CKK327685:CKK327690 CUG327685:CUG327690 DEC327685:DEC327690 DNY327685:DNY327690 DXU327685:DXU327690 EHQ327685:EHQ327690 ERM327685:ERM327690 FBI327685:FBI327690 FLE327685:FLE327690 FVA327685:FVA327690 GEW327685:GEW327690 GOS327685:GOS327690 GYO327685:GYO327690 HIK327685:HIK327690 HSG327685:HSG327690 ICC327685:ICC327690 ILY327685:ILY327690 IVU327685:IVU327690 JFQ327685:JFQ327690 JPM327685:JPM327690 JZI327685:JZI327690 KJE327685:KJE327690 KTA327685:KTA327690 LCW327685:LCW327690 LMS327685:LMS327690 LWO327685:LWO327690 MGK327685:MGK327690 MQG327685:MQG327690 NAC327685:NAC327690 NJY327685:NJY327690 NTU327685:NTU327690 ODQ327685:ODQ327690 ONM327685:ONM327690 OXI327685:OXI327690 PHE327685:PHE327690 PRA327685:PRA327690 QAW327685:QAW327690 QKS327685:QKS327690 QUO327685:QUO327690 REK327685:REK327690 ROG327685:ROG327690 RYC327685:RYC327690 SHY327685:SHY327690 SRU327685:SRU327690 TBQ327685:TBQ327690 TLM327685:TLM327690 TVI327685:TVI327690 UFE327685:UFE327690 UPA327685:UPA327690 UYW327685:UYW327690 VIS327685:VIS327690 VSO327685:VSO327690 WCK327685:WCK327690 WMG327685:WMG327690 WWC327685:WWC327690 S393221:U393226 JQ393221:JQ393226 TM393221:TM393226 ADI393221:ADI393226 ANE393221:ANE393226 AXA393221:AXA393226 BGW393221:BGW393226 BQS393221:BQS393226 CAO393221:CAO393226 CKK393221:CKK393226 CUG393221:CUG393226 DEC393221:DEC393226 DNY393221:DNY393226 DXU393221:DXU393226 EHQ393221:EHQ393226 ERM393221:ERM393226 FBI393221:FBI393226 FLE393221:FLE393226 FVA393221:FVA393226 GEW393221:GEW393226 GOS393221:GOS393226 GYO393221:GYO393226 HIK393221:HIK393226 HSG393221:HSG393226 ICC393221:ICC393226 ILY393221:ILY393226 IVU393221:IVU393226 JFQ393221:JFQ393226 JPM393221:JPM393226 JZI393221:JZI393226 KJE393221:KJE393226 KTA393221:KTA393226 LCW393221:LCW393226 LMS393221:LMS393226 LWO393221:LWO393226 MGK393221:MGK393226 MQG393221:MQG393226 NAC393221:NAC393226 NJY393221:NJY393226 NTU393221:NTU393226 ODQ393221:ODQ393226 ONM393221:ONM393226 OXI393221:OXI393226 PHE393221:PHE393226 PRA393221:PRA393226 QAW393221:QAW393226 QKS393221:QKS393226 QUO393221:QUO393226 REK393221:REK393226 ROG393221:ROG393226 RYC393221:RYC393226 SHY393221:SHY393226 SRU393221:SRU393226 TBQ393221:TBQ393226 TLM393221:TLM393226 TVI393221:TVI393226 UFE393221:UFE393226 UPA393221:UPA393226 UYW393221:UYW393226 VIS393221:VIS393226 VSO393221:VSO393226 WCK393221:WCK393226 WMG393221:WMG393226 WWC393221:WWC393226 S458757:U458762 JQ458757:JQ458762 TM458757:TM458762 ADI458757:ADI458762 ANE458757:ANE458762 AXA458757:AXA458762 BGW458757:BGW458762 BQS458757:BQS458762 CAO458757:CAO458762 CKK458757:CKK458762 CUG458757:CUG458762 DEC458757:DEC458762 DNY458757:DNY458762 DXU458757:DXU458762 EHQ458757:EHQ458762 ERM458757:ERM458762 FBI458757:FBI458762 FLE458757:FLE458762 FVA458757:FVA458762 GEW458757:GEW458762 GOS458757:GOS458762 GYO458757:GYO458762 HIK458757:HIK458762 HSG458757:HSG458762 ICC458757:ICC458762 ILY458757:ILY458762 IVU458757:IVU458762 JFQ458757:JFQ458762 JPM458757:JPM458762 JZI458757:JZI458762 KJE458757:KJE458762 KTA458757:KTA458762 LCW458757:LCW458762 LMS458757:LMS458762 LWO458757:LWO458762 MGK458757:MGK458762 MQG458757:MQG458762 NAC458757:NAC458762 NJY458757:NJY458762 NTU458757:NTU458762 ODQ458757:ODQ458762 ONM458757:ONM458762 OXI458757:OXI458762 PHE458757:PHE458762 PRA458757:PRA458762 QAW458757:QAW458762 QKS458757:QKS458762 QUO458757:QUO458762 REK458757:REK458762 ROG458757:ROG458762 RYC458757:RYC458762 SHY458757:SHY458762 SRU458757:SRU458762 TBQ458757:TBQ458762 TLM458757:TLM458762 TVI458757:TVI458762 UFE458757:UFE458762 UPA458757:UPA458762 UYW458757:UYW458762 VIS458757:VIS458762 VSO458757:VSO458762 WCK458757:WCK458762 WMG458757:WMG458762 WWC458757:WWC458762 S524293:U524298 JQ524293:JQ524298 TM524293:TM524298 ADI524293:ADI524298 ANE524293:ANE524298 AXA524293:AXA524298 BGW524293:BGW524298 BQS524293:BQS524298 CAO524293:CAO524298 CKK524293:CKK524298 CUG524293:CUG524298 DEC524293:DEC524298 DNY524293:DNY524298 DXU524293:DXU524298 EHQ524293:EHQ524298 ERM524293:ERM524298 FBI524293:FBI524298 FLE524293:FLE524298 FVA524293:FVA524298 GEW524293:GEW524298 GOS524293:GOS524298 GYO524293:GYO524298 HIK524293:HIK524298 HSG524293:HSG524298 ICC524293:ICC524298 ILY524293:ILY524298 IVU524293:IVU524298 JFQ524293:JFQ524298 JPM524293:JPM524298 JZI524293:JZI524298 KJE524293:KJE524298 KTA524293:KTA524298 LCW524293:LCW524298 LMS524293:LMS524298 LWO524293:LWO524298 MGK524293:MGK524298 MQG524293:MQG524298 NAC524293:NAC524298 NJY524293:NJY524298 NTU524293:NTU524298 ODQ524293:ODQ524298 ONM524293:ONM524298 OXI524293:OXI524298 PHE524293:PHE524298 PRA524293:PRA524298 QAW524293:QAW524298 QKS524293:QKS524298 QUO524293:QUO524298 REK524293:REK524298 ROG524293:ROG524298 RYC524293:RYC524298 SHY524293:SHY524298 SRU524293:SRU524298 TBQ524293:TBQ524298 TLM524293:TLM524298 TVI524293:TVI524298 UFE524293:UFE524298 UPA524293:UPA524298 UYW524293:UYW524298 VIS524293:VIS524298 VSO524293:VSO524298 WCK524293:WCK524298 WMG524293:WMG524298 WWC524293:WWC524298 S589829:U589834 JQ589829:JQ589834 TM589829:TM589834 ADI589829:ADI589834 ANE589829:ANE589834 AXA589829:AXA589834 BGW589829:BGW589834 BQS589829:BQS589834 CAO589829:CAO589834 CKK589829:CKK589834 CUG589829:CUG589834 DEC589829:DEC589834 DNY589829:DNY589834 DXU589829:DXU589834 EHQ589829:EHQ589834 ERM589829:ERM589834 FBI589829:FBI589834 FLE589829:FLE589834 FVA589829:FVA589834 GEW589829:GEW589834 GOS589829:GOS589834 GYO589829:GYO589834 HIK589829:HIK589834 HSG589829:HSG589834 ICC589829:ICC589834 ILY589829:ILY589834 IVU589829:IVU589834 JFQ589829:JFQ589834 JPM589829:JPM589834 JZI589829:JZI589834 KJE589829:KJE589834 KTA589829:KTA589834 LCW589829:LCW589834 LMS589829:LMS589834 LWO589829:LWO589834 MGK589829:MGK589834 MQG589829:MQG589834 NAC589829:NAC589834 NJY589829:NJY589834 NTU589829:NTU589834 ODQ589829:ODQ589834 ONM589829:ONM589834 OXI589829:OXI589834 PHE589829:PHE589834 PRA589829:PRA589834 QAW589829:QAW589834 QKS589829:QKS589834 QUO589829:QUO589834 REK589829:REK589834 ROG589829:ROG589834 RYC589829:RYC589834 SHY589829:SHY589834 SRU589829:SRU589834 TBQ589829:TBQ589834 TLM589829:TLM589834 TVI589829:TVI589834 UFE589829:UFE589834 UPA589829:UPA589834 UYW589829:UYW589834 VIS589829:VIS589834 VSO589829:VSO589834 WCK589829:WCK589834 WMG589829:WMG589834 WWC589829:WWC589834 S655365:U655370 JQ655365:JQ655370 TM655365:TM655370 ADI655365:ADI655370 ANE655365:ANE655370 AXA655365:AXA655370 BGW655365:BGW655370 BQS655365:BQS655370 CAO655365:CAO655370 CKK655365:CKK655370 CUG655365:CUG655370 DEC655365:DEC655370 DNY655365:DNY655370 DXU655365:DXU655370 EHQ655365:EHQ655370 ERM655365:ERM655370 FBI655365:FBI655370 FLE655365:FLE655370 FVA655365:FVA655370 GEW655365:GEW655370 GOS655365:GOS655370 GYO655365:GYO655370 HIK655365:HIK655370 HSG655365:HSG655370 ICC655365:ICC655370 ILY655365:ILY655370 IVU655365:IVU655370 JFQ655365:JFQ655370 JPM655365:JPM655370 JZI655365:JZI655370 KJE655365:KJE655370 KTA655365:KTA655370 LCW655365:LCW655370 LMS655365:LMS655370 LWO655365:LWO655370 MGK655365:MGK655370 MQG655365:MQG655370 NAC655365:NAC655370 NJY655365:NJY655370 NTU655365:NTU655370 ODQ655365:ODQ655370 ONM655365:ONM655370 OXI655365:OXI655370 PHE655365:PHE655370 PRA655365:PRA655370 QAW655365:QAW655370 QKS655365:QKS655370 QUO655365:QUO655370 REK655365:REK655370 ROG655365:ROG655370 RYC655365:RYC655370 SHY655365:SHY655370 SRU655365:SRU655370 TBQ655365:TBQ655370 TLM655365:TLM655370 TVI655365:TVI655370 UFE655365:UFE655370 UPA655365:UPA655370 UYW655365:UYW655370 VIS655365:VIS655370 VSO655365:VSO655370 WCK655365:WCK655370 WMG655365:WMG655370 WWC655365:WWC655370 S720901:U720906 JQ720901:JQ720906 TM720901:TM720906 ADI720901:ADI720906 ANE720901:ANE720906 AXA720901:AXA720906 BGW720901:BGW720906 BQS720901:BQS720906 CAO720901:CAO720906 CKK720901:CKK720906 CUG720901:CUG720906 DEC720901:DEC720906 DNY720901:DNY720906 DXU720901:DXU720906 EHQ720901:EHQ720906 ERM720901:ERM720906 FBI720901:FBI720906 FLE720901:FLE720906 FVA720901:FVA720906 GEW720901:GEW720906 GOS720901:GOS720906 GYO720901:GYO720906 HIK720901:HIK720906 HSG720901:HSG720906 ICC720901:ICC720906 ILY720901:ILY720906 IVU720901:IVU720906 JFQ720901:JFQ720906 JPM720901:JPM720906 JZI720901:JZI720906 KJE720901:KJE720906 KTA720901:KTA720906 LCW720901:LCW720906 LMS720901:LMS720906 LWO720901:LWO720906 MGK720901:MGK720906 MQG720901:MQG720906 NAC720901:NAC720906 NJY720901:NJY720906 NTU720901:NTU720906 ODQ720901:ODQ720906 ONM720901:ONM720906 OXI720901:OXI720906 PHE720901:PHE720906 PRA720901:PRA720906 QAW720901:QAW720906 QKS720901:QKS720906 QUO720901:QUO720906 REK720901:REK720906 ROG720901:ROG720906 RYC720901:RYC720906 SHY720901:SHY720906 SRU720901:SRU720906 TBQ720901:TBQ720906 TLM720901:TLM720906 TVI720901:TVI720906 UFE720901:UFE720906 UPA720901:UPA720906 UYW720901:UYW720906 VIS720901:VIS720906 VSO720901:VSO720906 WCK720901:WCK720906 WMG720901:WMG720906 WWC720901:WWC720906 S786437:U786442 JQ786437:JQ786442 TM786437:TM786442 ADI786437:ADI786442 ANE786437:ANE786442 AXA786437:AXA786442 BGW786437:BGW786442 BQS786437:BQS786442 CAO786437:CAO786442 CKK786437:CKK786442 CUG786437:CUG786442 DEC786437:DEC786442 DNY786437:DNY786442 DXU786437:DXU786442 EHQ786437:EHQ786442 ERM786437:ERM786442 FBI786437:FBI786442 FLE786437:FLE786442 FVA786437:FVA786442 GEW786437:GEW786442 GOS786437:GOS786442 GYO786437:GYO786442 HIK786437:HIK786442 HSG786437:HSG786442 ICC786437:ICC786442 ILY786437:ILY786442 IVU786437:IVU786442 JFQ786437:JFQ786442 JPM786437:JPM786442 JZI786437:JZI786442 KJE786437:KJE786442 KTA786437:KTA786442 LCW786437:LCW786442 LMS786437:LMS786442 LWO786437:LWO786442 MGK786437:MGK786442 MQG786437:MQG786442 NAC786437:NAC786442 NJY786437:NJY786442 NTU786437:NTU786442 ODQ786437:ODQ786442 ONM786437:ONM786442 OXI786437:OXI786442 PHE786437:PHE786442 PRA786437:PRA786442 QAW786437:QAW786442 QKS786437:QKS786442 QUO786437:QUO786442 REK786437:REK786442 ROG786437:ROG786442 RYC786437:RYC786442 SHY786437:SHY786442 SRU786437:SRU786442 TBQ786437:TBQ786442 TLM786437:TLM786442 TVI786437:TVI786442 UFE786437:UFE786442 UPA786437:UPA786442 UYW786437:UYW786442 VIS786437:VIS786442 VSO786437:VSO786442 WCK786437:WCK786442 WMG786437:WMG786442 WWC786437:WWC786442 S851973:U851978 JQ851973:JQ851978 TM851973:TM851978 ADI851973:ADI851978 ANE851973:ANE851978 AXA851973:AXA851978 BGW851973:BGW851978 BQS851973:BQS851978 CAO851973:CAO851978 CKK851973:CKK851978 CUG851973:CUG851978 DEC851973:DEC851978 DNY851973:DNY851978 DXU851973:DXU851978 EHQ851973:EHQ851978 ERM851973:ERM851978 FBI851973:FBI851978 FLE851973:FLE851978 FVA851973:FVA851978 GEW851973:GEW851978 GOS851973:GOS851978 GYO851973:GYO851978 HIK851973:HIK851978 HSG851973:HSG851978 ICC851973:ICC851978 ILY851973:ILY851978 IVU851973:IVU851978 JFQ851973:JFQ851978 JPM851973:JPM851978 JZI851973:JZI851978 KJE851973:KJE851978 KTA851973:KTA851978 LCW851973:LCW851978 LMS851973:LMS851978 LWO851973:LWO851978 MGK851973:MGK851978 MQG851973:MQG851978 NAC851973:NAC851978 NJY851973:NJY851978 NTU851973:NTU851978 ODQ851973:ODQ851978 ONM851973:ONM851978 OXI851973:OXI851978 PHE851973:PHE851978 PRA851973:PRA851978 QAW851973:QAW851978 QKS851973:QKS851978 QUO851973:QUO851978 REK851973:REK851978 ROG851973:ROG851978 RYC851973:RYC851978 SHY851973:SHY851978 SRU851973:SRU851978 TBQ851973:TBQ851978 TLM851973:TLM851978 TVI851973:TVI851978 UFE851973:UFE851978 UPA851973:UPA851978 UYW851973:UYW851978 VIS851973:VIS851978 VSO851973:VSO851978 WCK851973:WCK851978 WMG851973:WMG851978 WWC851973:WWC851978 S917509:U917514 JQ917509:JQ917514 TM917509:TM917514 ADI917509:ADI917514 ANE917509:ANE917514 AXA917509:AXA917514 BGW917509:BGW917514 BQS917509:BQS917514 CAO917509:CAO917514 CKK917509:CKK917514 CUG917509:CUG917514 DEC917509:DEC917514 DNY917509:DNY917514 DXU917509:DXU917514 EHQ917509:EHQ917514 ERM917509:ERM917514 FBI917509:FBI917514 FLE917509:FLE917514 FVA917509:FVA917514 GEW917509:GEW917514 GOS917509:GOS917514 GYO917509:GYO917514 HIK917509:HIK917514 HSG917509:HSG917514 ICC917509:ICC917514 ILY917509:ILY917514 IVU917509:IVU917514 JFQ917509:JFQ917514 JPM917509:JPM917514 JZI917509:JZI917514 KJE917509:KJE917514 KTA917509:KTA917514 LCW917509:LCW917514 LMS917509:LMS917514 LWO917509:LWO917514 MGK917509:MGK917514 MQG917509:MQG917514 NAC917509:NAC917514 NJY917509:NJY917514 NTU917509:NTU917514 ODQ917509:ODQ917514 ONM917509:ONM917514 OXI917509:OXI917514 PHE917509:PHE917514 PRA917509:PRA917514 QAW917509:QAW917514 QKS917509:QKS917514 QUO917509:QUO917514 REK917509:REK917514 ROG917509:ROG917514 RYC917509:RYC917514 SHY917509:SHY917514 SRU917509:SRU917514 TBQ917509:TBQ917514 TLM917509:TLM917514 TVI917509:TVI917514 UFE917509:UFE917514 UPA917509:UPA917514 UYW917509:UYW917514 VIS917509:VIS917514 VSO917509:VSO917514 WCK917509:WCK917514 WMG917509:WMG917514 WWC917509:WWC917514 S983045:U983050 JQ983045:JQ983050 TM983045:TM983050 ADI983045:ADI983050 ANE983045:ANE983050 AXA983045:AXA983050 BGW983045:BGW983050 BQS983045:BQS983050 CAO983045:CAO983050 CKK983045:CKK983050 CUG983045:CUG983050 DEC983045:DEC983050 DNY983045:DNY983050 DXU983045:DXU983050 EHQ983045:EHQ983050 ERM983045:ERM983050 FBI983045:FBI983050 FLE983045:FLE983050 FVA983045:FVA983050 GEW983045:GEW983050 GOS983045:GOS983050 GYO983045:GYO983050 HIK983045:HIK983050 HSG983045:HSG983050 ICC983045:ICC983050 ILY983045:ILY983050 IVU983045:IVU983050 JFQ983045:JFQ983050 JPM983045:JPM983050 JZI983045:JZI983050 KJE983045:KJE983050 KTA983045:KTA983050 LCW983045:LCW983050 LMS983045:LMS983050 LWO983045:LWO983050 MGK983045:MGK983050 MQG983045:MQG983050 NAC983045:NAC983050 NJY983045:NJY983050 NTU983045:NTU983050 ODQ983045:ODQ983050 ONM983045:ONM983050 OXI983045:OXI983050 PHE983045:PHE983050 PRA983045:PRA983050 QAW983045:QAW983050 QKS983045:QKS983050 QUO983045:QUO983050 REK983045:REK983050 ROG983045:ROG983050 RYC983045:RYC983050 SHY983045:SHY983050 SRU983045:SRU983050 TBQ983045:TBQ983050 TLM983045:TLM983050 TVI983045:TVI983050 UFE983045:UFE983050 UPA983045:UPA983050 UYW983045:UYW983050 VIS983045:VIS983050 VSO983045:VSO983050 WCK983045:WCK983050 WMG983045:WMG983050 WWC983045:WWC983050 S65581:U65586 JQ65581:JQ65586 TM65581:TM65586 ADI65581:ADI65586 ANE65581:ANE65586 AXA65581:AXA65586 BGW65581:BGW65586 BQS65581:BQS65586 CAO65581:CAO65586 CKK65581:CKK65586 CUG65581:CUG65586 DEC65581:DEC65586 DNY65581:DNY65586 DXU65581:DXU65586 EHQ65581:EHQ65586 ERM65581:ERM65586 FBI65581:FBI65586 FLE65581:FLE65586 FVA65581:FVA65586 GEW65581:GEW65586 GOS65581:GOS65586 GYO65581:GYO65586 HIK65581:HIK65586 HSG65581:HSG65586 ICC65581:ICC65586 ILY65581:ILY65586 IVU65581:IVU65586 JFQ65581:JFQ65586 JPM65581:JPM65586 JZI65581:JZI65586 KJE65581:KJE65586 KTA65581:KTA65586 LCW65581:LCW65586 LMS65581:LMS65586 LWO65581:LWO65586 MGK65581:MGK65586 MQG65581:MQG65586 NAC65581:NAC65586 NJY65581:NJY65586 NTU65581:NTU65586 ODQ65581:ODQ65586 ONM65581:ONM65586 OXI65581:OXI65586 PHE65581:PHE65586 PRA65581:PRA65586 QAW65581:QAW65586 QKS65581:QKS65586 QUO65581:QUO65586 REK65581:REK65586 ROG65581:ROG65586 RYC65581:RYC65586 SHY65581:SHY65586 SRU65581:SRU65586 TBQ65581:TBQ65586 TLM65581:TLM65586 TVI65581:TVI65586 UFE65581:UFE65586 UPA65581:UPA65586 UYW65581:UYW65586 VIS65581:VIS65586 VSO65581:VSO65586 WCK65581:WCK65586 WMG65581:WMG65586 WWC65581:WWC65586 S131117:U131122 JQ131117:JQ131122 TM131117:TM131122 ADI131117:ADI131122 ANE131117:ANE131122 AXA131117:AXA131122 BGW131117:BGW131122 BQS131117:BQS131122 CAO131117:CAO131122 CKK131117:CKK131122 CUG131117:CUG131122 DEC131117:DEC131122 DNY131117:DNY131122 DXU131117:DXU131122 EHQ131117:EHQ131122 ERM131117:ERM131122 FBI131117:FBI131122 FLE131117:FLE131122 FVA131117:FVA131122 GEW131117:GEW131122 GOS131117:GOS131122 GYO131117:GYO131122 HIK131117:HIK131122 HSG131117:HSG131122 ICC131117:ICC131122 ILY131117:ILY131122 IVU131117:IVU131122 JFQ131117:JFQ131122 JPM131117:JPM131122 JZI131117:JZI131122 KJE131117:KJE131122 KTA131117:KTA131122 LCW131117:LCW131122 LMS131117:LMS131122 LWO131117:LWO131122 MGK131117:MGK131122 MQG131117:MQG131122 NAC131117:NAC131122 NJY131117:NJY131122 NTU131117:NTU131122 ODQ131117:ODQ131122 ONM131117:ONM131122 OXI131117:OXI131122 PHE131117:PHE131122 PRA131117:PRA131122 QAW131117:QAW131122 QKS131117:QKS131122 QUO131117:QUO131122 REK131117:REK131122 ROG131117:ROG131122 RYC131117:RYC131122 SHY131117:SHY131122 SRU131117:SRU131122 TBQ131117:TBQ131122 TLM131117:TLM131122 TVI131117:TVI131122 UFE131117:UFE131122 UPA131117:UPA131122 UYW131117:UYW131122 VIS131117:VIS131122 VSO131117:VSO131122 WCK131117:WCK131122 WMG131117:WMG131122 WWC131117:WWC131122 S196653:U196658 JQ196653:JQ196658 TM196653:TM196658 ADI196653:ADI196658 ANE196653:ANE196658 AXA196653:AXA196658 BGW196653:BGW196658 BQS196653:BQS196658 CAO196653:CAO196658 CKK196653:CKK196658 CUG196653:CUG196658 DEC196653:DEC196658 DNY196653:DNY196658 DXU196653:DXU196658 EHQ196653:EHQ196658 ERM196653:ERM196658 FBI196653:FBI196658 FLE196653:FLE196658 FVA196653:FVA196658 GEW196653:GEW196658 GOS196653:GOS196658 GYO196653:GYO196658 HIK196653:HIK196658 HSG196653:HSG196658 ICC196653:ICC196658 ILY196653:ILY196658 IVU196653:IVU196658 JFQ196653:JFQ196658 JPM196653:JPM196658 JZI196653:JZI196658 KJE196653:KJE196658 KTA196653:KTA196658 LCW196653:LCW196658 LMS196653:LMS196658 LWO196653:LWO196658 MGK196653:MGK196658 MQG196653:MQG196658 NAC196653:NAC196658 NJY196653:NJY196658 NTU196653:NTU196658 ODQ196653:ODQ196658 ONM196653:ONM196658 OXI196653:OXI196658 PHE196653:PHE196658 PRA196653:PRA196658 QAW196653:QAW196658 QKS196653:QKS196658 QUO196653:QUO196658 REK196653:REK196658 ROG196653:ROG196658 RYC196653:RYC196658 SHY196653:SHY196658 SRU196653:SRU196658 TBQ196653:TBQ196658 TLM196653:TLM196658 TVI196653:TVI196658 UFE196653:UFE196658 UPA196653:UPA196658 UYW196653:UYW196658 VIS196653:VIS196658 VSO196653:VSO196658 WCK196653:WCK196658 WMG196653:WMG196658 WWC196653:WWC196658 S262189:U262194 JQ262189:JQ262194 TM262189:TM262194 ADI262189:ADI262194 ANE262189:ANE262194 AXA262189:AXA262194 BGW262189:BGW262194 BQS262189:BQS262194 CAO262189:CAO262194 CKK262189:CKK262194 CUG262189:CUG262194 DEC262189:DEC262194 DNY262189:DNY262194 DXU262189:DXU262194 EHQ262189:EHQ262194 ERM262189:ERM262194 FBI262189:FBI262194 FLE262189:FLE262194 FVA262189:FVA262194 GEW262189:GEW262194 GOS262189:GOS262194 GYO262189:GYO262194 HIK262189:HIK262194 HSG262189:HSG262194 ICC262189:ICC262194 ILY262189:ILY262194 IVU262189:IVU262194 JFQ262189:JFQ262194 JPM262189:JPM262194 JZI262189:JZI262194 KJE262189:KJE262194 KTA262189:KTA262194 LCW262189:LCW262194 LMS262189:LMS262194 LWO262189:LWO262194 MGK262189:MGK262194 MQG262189:MQG262194 NAC262189:NAC262194 NJY262189:NJY262194 NTU262189:NTU262194 ODQ262189:ODQ262194 ONM262189:ONM262194 OXI262189:OXI262194 PHE262189:PHE262194 PRA262189:PRA262194 QAW262189:QAW262194 QKS262189:QKS262194 QUO262189:QUO262194 REK262189:REK262194 ROG262189:ROG262194 RYC262189:RYC262194 SHY262189:SHY262194 SRU262189:SRU262194 TBQ262189:TBQ262194 TLM262189:TLM262194 TVI262189:TVI262194 UFE262189:UFE262194 UPA262189:UPA262194 UYW262189:UYW262194 VIS262189:VIS262194 VSO262189:VSO262194 WCK262189:WCK262194 WMG262189:WMG262194 WWC262189:WWC262194 S327725:U327730 JQ327725:JQ327730 TM327725:TM327730 ADI327725:ADI327730 ANE327725:ANE327730 AXA327725:AXA327730 BGW327725:BGW327730 BQS327725:BQS327730 CAO327725:CAO327730 CKK327725:CKK327730 CUG327725:CUG327730 DEC327725:DEC327730 DNY327725:DNY327730 DXU327725:DXU327730 EHQ327725:EHQ327730 ERM327725:ERM327730 FBI327725:FBI327730 FLE327725:FLE327730 FVA327725:FVA327730 GEW327725:GEW327730 GOS327725:GOS327730 GYO327725:GYO327730 HIK327725:HIK327730 HSG327725:HSG327730 ICC327725:ICC327730 ILY327725:ILY327730 IVU327725:IVU327730 JFQ327725:JFQ327730 JPM327725:JPM327730 JZI327725:JZI327730 KJE327725:KJE327730 KTA327725:KTA327730 LCW327725:LCW327730 LMS327725:LMS327730 LWO327725:LWO327730 MGK327725:MGK327730 MQG327725:MQG327730 NAC327725:NAC327730 NJY327725:NJY327730 NTU327725:NTU327730 ODQ327725:ODQ327730 ONM327725:ONM327730 OXI327725:OXI327730 PHE327725:PHE327730 PRA327725:PRA327730 QAW327725:QAW327730 QKS327725:QKS327730 QUO327725:QUO327730 REK327725:REK327730 ROG327725:ROG327730 RYC327725:RYC327730 SHY327725:SHY327730 SRU327725:SRU327730 TBQ327725:TBQ327730 TLM327725:TLM327730 TVI327725:TVI327730 UFE327725:UFE327730 UPA327725:UPA327730 UYW327725:UYW327730 VIS327725:VIS327730 VSO327725:VSO327730 WCK327725:WCK327730 WMG327725:WMG327730 WWC327725:WWC327730 S393261:U393266 JQ393261:JQ393266 TM393261:TM393266 ADI393261:ADI393266 ANE393261:ANE393266 AXA393261:AXA393266 BGW393261:BGW393266 BQS393261:BQS393266 CAO393261:CAO393266 CKK393261:CKK393266 CUG393261:CUG393266 DEC393261:DEC393266 DNY393261:DNY393266 DXU393261:DXU393266 EHQ393261:EHQ393266 ERM393261:ERM393266 FBI393261:FBI393266 FLE393261:FLE393266 FVA393261:FVA393266 GEW393261:GEW393266 GOS393261:GOS393266 GYO393261:GYO393266 HIK393261:HIK393266 HSG393261:HSG393266 ICC393261:ICC393266 ILY393261:ILY393266 IVU393261:IVU393266 JFQ393261:JFQ393266 JPM393261:JPM393266 JZI393261:JZI393266 KJE393261:KJE393266 KTA393261:KTA393266 LCW393261:LCW393266 LMS393261:LMS393266 LWO393261:LWO393266 MGK393261:MGK393266 MQG393261:MQG393266 NAC393261:NAC393266 NJY393261:NJY393266 NTU393261:NTU393266 ODQ393261:ODQ393266 ONM393261:ONM393266 OXI393261:OXI393266 PHE393261:PHE393266 PRA393261:PRA393266 QAW393261:QAW393266 QKS393261:QKS393266 QUO393261:QUO393266 REK393261:REK393266 ROG393261:ROG393266 RYC393261:RYC393266 SHY393261:SHY393266 SRU393261:SRU393266 TBQ393261:TBQ393266 TLM393261:TLM393266 TVI393261:TVI393266 UFE393261:UFE393266 UPA393261:UPA393266 UYW393261:UYW393266 VIS393261:VIS393266 VSO393261:VSO393266 WCK393261:WCK393266 WMG393261:WMG393266 WWC393261:WWC393266 S458797:U458802 JQ458797:JQ458802 TM458797:TM458802 ADI458797:ADI458802 ANE458797:ANE458802 AXA458797:AXA458802 BGW458797:BGW458802 BQS458797:BQS458802 CAO458797:CAO458802 CKK458797:CKK458802 CUG458797:CUG458802 DEC458797:DEC458802 DNY458797:DNY458802 DXU458797:DXU458802 EHQ458797:EHQ458802 ERM458797:ERM458802 FBI458797:FBI458802 FLE458797:FLE458802 FVA458797:FVA458802 GEW458797:GEW458802 GOS458797:GOS458802 GYO458797:GYO458802 HIK458797:HIK458802 HSG458797:HSG458802 ICC458797:ICC458802 ILY458797:ILY458802 IVU458797:IVU458802 JFQ458797:JFQ458802 JPM458797:JPM458802 JZI458797:JZI458802 KJE458797:KJE458802 KTA458797:KTA458802 LCW458797:LCW458802 LMS458797:LMS458802 LWO458797:LWO458802 MGK458797:MGK458802 MQG458797:MQG458802 NAC458797:NAC458802 NJY458797:NJY458802 NTU458797:NTU458802 ODQ458797:ODQ458802 ONM458797:ONM458802 OXI458797:OXI458802 PHE458797:PHE458802 PRA458797:PRA458802 QAW458797:QAW458802 QKS458797:QKS458802 QUO458797:QUO458802 REK458797:REK458802 ROG458797:ROG458802 RYC458797:RYC458802 SHY458797:SHY458802 SRU458797:SRU458802 TBQ458797:TBQ458802 TLM458797:TLM458802 TVI458797:TVI458802 UFE458797:UFE458802 UPA458797:UPA458802 UYW458797:UYW458802 VIS458797:VIS458802 VSO458797:VSO458802 WCK458797:WCK458802 WMG458797:WMG458802 WWC458797:WWC458802 S524333:U524338 JQ524333:JQ524338 TM524333:TM524338 ADI524333:ADI524338 ANE524333:ANE524338 AXA524333:AXA524338 BGW524333:BGW524338 BQS524333:BQS524338 CAO524333:CAO524338 CKK524333:CKK524338 CUG524333:CUG524338 DEC524333:DEC524338 DNY524333:DNY524338 DXU524333:DXU524338 EHQ524333:EHQ524338 ERM524333:ERM524338 FBI524333:FBI524338 FLE524333:FLE524338 FVA524333:FVA524338 GEW524333:GEW524338 GOS524333:GOS524338 GYO524333:GYO524338 HIK524333:HIK524338 HSG524333:HSG524338 ICC524333:ICC524338 ILY524333:ILY524338 IVU524333:IVU524338 JFQ524333:JFQ524338 JPM524333:JPM524338 JZI524333:JZI524338 KJE524333:KJE524338 KTA524333:KTA524338 LCW524333:LCW524338 LMS524333:LMS524338 LWO524333:LWO524338 MGK524333:MGK524338 MQG524333:MQG524338 NAC524333:NAC524338 NJY524333:NJY524338 NTU524333:NTU524338 ODQ524333:ODQ524338 ONM524333:ONM524338 OXI524333:OXI524338 PHE524333:PHE524338 PRA524333:PRA524338 QAW524333:QAW524338 QKS524333:QKS524338 QUO524333:QUO524338 REK524333:REK524338 ROG524333:ROG524338 RYC524333:RYC524338 SHY524333:SHY524338 SRU524333:SRU524338 TBQ524333:TBQ524338 TLM524333:TLM524338 TVI524333:TVI524338 UFE524333:UFE524338 UPA524333:UPA524338 UYW524333:UYW524338 VIS524333:VIS524338 VSO524333:VSO524338 WCK524333:WCK524338 WMG524333:WMG524338 WWC524333:WWC524338 S589869:U589874 JQ589869:JQ589874 TM589869:TM589874 ADI589869:ADI589874 ANE589869:ANE589874 AXA589869:AXA589874 BGW589869:BGW589874 BQS589869:BQS589874 CAO589869:CAO589874 CKK589869:CKK589874 CUG589869:CUG589874 DEC589869:DEC589874 DNY589869:DNY589874 DXU589869:DXU589874 EHQ589869:EHQ589874 ERM589869:ERM589874 FBI589869:FBI589874 FLE589869:FLE589874 FVA589869:FVA589874 GEW589869:GEW589874 GOS589869:GOS589874 GYO589869:GYO589874 HIK589869:HIK589874 HSG589869:HSG589874 ICC589869:ICC589874 ILY589869:ILY589874 IVU589869:IVU589874 JFQ589869:JFQ589874 JPM589869:JPM589874 JZI589869:JZI589874 KJE589869:KJE589874 KTA589869:KTA589874 LCW589869:LCW589874 LMS589869:LMS589874 LWO589869:LWO589874 MGK589869:MGK589874 MQG589869:MQG589874 NAC589869:NAC589874 NJY589869:NJY589874 NTU589869:NTU589874 ODQ589869:ODQ589874 ONM589869:ONM589874 OXI589869:OXI589874 PHE589869:PHE589874 PRA589869:PRA589874 QAW589869:QAW589874 QKS589869:QKS589874 QUO589869:QUO589874 REK589869:REK589874 ROG589869:ROG589874 RYC589869:RYC589874 SHY589869:SHY589874 SRU589869:SRU589874 TBQ589869:TBQ589874 TLM589869:TLM589874 TVI589869:TVI589874 UFE589869:UFE589874 UPA589869:UPA589874 UYW589869:UYW589874 VIS589869:VIS589874 VSO589869:VSO589874 WCK589869:WCK589874 WMG589869:WMG589874 WWC589869:WWC589874 S655405:U655410 JQ655405:JQ655410 TM655405:TM655410 ADI655405:ADI655410 ANE655405:ANE655410 AXA655405:AXA655410 BGW655405:BGW655410 BQS655405:BQS655410 CAO655405:CAO655410 CKK655405:CKK655410 CUG655405:CUG655410 DEC655405:DEC655410 DNY655405:DNY655410 DXU655405:DXU655410 EHQ655405:EHQ655410 ERM655405:ERM655410 FBI655405:FBI655410 FLE655405:FLE655410 FVA655405:FVA655410 GEW655405:GEW655410 GOS655405:GOS655410 GYO655405:GYO655410 HIK655405:HIK655410 HSG655405:HSG655410 ICC655405:ICC655410 ILY655405:ILY655410 IVU655405:IVU655410 JFQ655405:JFQ655410 JPM655405:JPM655410 JZI655405:JZI655410 KJE655405:KJE655410 KTA655405:KTA655410 LCW655405:LCW655410 LMS655405:LMS655410 LWO655405:LWO655410 MGK655405:MGK655410 MQG655405:MQG655410 NAC655405:NAC655410 NJY655405:NJY655410 NTU655405:NTU655410 ODQ655405:ODQ655410 ONM655405:ONM655410 OXI655405:OXI655410 PHE655405:PHE655410 PRA655405:PRA655410 QAW655405:QAW655410 QKS655405:QKS655410 QUO655405:QUO655410 REK655405:REK655410 ROG655405:ROG655410 RYC655405:RYC655410 SHY655405:SHY655410 SRU655405:SRU655410 TBQ655405:TBQ655410 TLM655405:TLM655410 TVI655405:TVI655410 UFE655405:UFE655410 UPA655405:UPA655410 UYW655405:UYW655410 VIS655405:VIS655410 VSO655405:VSO655410 WCK655405:WCK655410 WMG655405:WMG655410 WWC655405:WWC655410 S720941:U720946 JQ720941:JQ720946 TM720941:TM720946 ADI720941:ADI720946 ANE720941:ANE720946 AXA720941:AXA720946 BGW720941:BGW720946 BQS720941:BQS720946 CAO720941:CAO720946 CKK720941:CKK720946 CUG720941:CUG720946 DEC720941:DEC720946 DNY720941:DNY720946 DXU720941:DXU720946 EHQ720941:EHQ720946 ERM720941:ERM720946 FBI720941:FBI720946 FLE720941:FLE720946 FVA720941:FVA720946 GEW720941:GEW720946 GOS720941:GOS720946 GYO720941:GYO720946 HIK720941:HIK720946 HSG720941:HSG720946 ICC720941:ICC720946 ILY720941:ILY720946 IVU720941:IVU720946 JFQ720941:JFQ720946 JPM720941:JPM720946 JZI720941:JZI720946 KJE720941:KJE720946 KTA720941:KTA720946 LCW720941:LCW720946 LMS720941:LMS720946 LWO720941:LWO720946 MGK720941:MGK720946 MQG720941:MQG720946 NAC720941:NAC720946 NJY720941:NJY720946 NTU720941:NTU720946 ODQ720941:ODQ720946 ONM720941:ONM720946 OXI720941:OXI720946 PHE720941:PHE720946 PRA720941:PRA720946 QAW720941:QAW720946 QKS720941:QKS720946 QUO720941:QUO720946 REK720941:REK720946 ROG720941:ROG720946 RYC720941:RYC720946 SHY720941:SHY720946 SRU720941:SRU720946 TBQ720941:TBQ720946 TLM720941:TLM720946 TVI720941:TVI720946 UFE720941:UFE720946 UPA720941:UPA720946 UYW720941:UYW720946 VIS720941:VIS720946 VSO720941:VSO720946 WCK720941:WCK720946 WMG720941:WMG720946 WWC720941:WWC720946 S786477:U786482 JQ786477:JQ786482 TM786477:TM786482 ADI786477:ADI786482 ANE786477:ANE786482 AXA786477:AXA786482 BGW786477:BGW786482 BQS786477:BQS786482 CAO786477:CAO786482 CKK786477:CKK786482 CUG786477:CUG786482 DEC786477:DEC786482 DNY786477:DNY786482 DXU786477:DXU786482 EHQ786477:EHQ786482 ERM786477:ERM786482 FBI786477:FBI786482 FLE786477:FLE786482 FVA786477:FVA786482 GEW786477:GEW786482 GOS786477:GOS786482 GYO786477:GYO786482 HIK786477:HIK786482 HSG786477:HSG786482 ICC786477:ICC786482 ILY786477:ILY786482 IVU786477:IVU786482 JFQ786477:JFQ786482 JPM786477:JPM786482 JZI786477:JZI786482 KJE786477:KJE786482 KTA786477:KTA786482 LCW786477:LCW786482 LMS786477:LMS786482 LWO786477:LWO786482 MGK786477:MGK786482 MQG786477:MQG786482 NAC786477:NAC786482 NJY786477:NJY786482 NTU786477:NTU786482 ODQ786477:ODQ786482 ONM786477:ONM786482 OXI786477:OXI786482 PHE786477:PHE786482 PRA786477:PRA786482 QAW786477:QAW786482 QKS786477:QKS786482 QUO786477:QUO786482 REK786477:REK786482 ROG786477:ROG786482 RYC786477:RYC786482 SHY786477:SHY786482 SRU786477:SRU786482 TBQ786477:TBQ786482 TLM786477:TLM786482 TVI786477:TVI786482 UFE786477:UFE786482 UPA786477:UPA786482 UYW786477:UYW786482 VIS786477:VIS786482 VSO786477:VSO786482 WCK786477:WCK786482 WMG786477:WMG786482 WWC786477:WWC786482 S852013:U852018 JQ852013:JQ852018 TM852013:TM852018 ADI852013:ADI852018 ANE852013:ANE852018 AXA852013:AXA852018 BGW852013:BGW852018 BQS852013:BQS852018 CAO852013:CAO852018 CKK852013:CKK852018 CUG852013:CUG852018 DEC852013:DEC852018 DNY852013:DNY852018 DXU852013:DXU852018 EHQ852013:EHQ852018 ERM852013:ERM852018 FBI852013:FBI852018 FLE852013:FLE852018 FVA852013:FVA852018 GEW852013:GEW852018 GOS852013:GOS852018 GYO852013:GYO852018 HIK852013:HIK852018 HSG852013:HSG852018 ICC852013:ICC852018 ILY852013:ILY852018 IVU852013:IVU852018 JFQ852013:JFQ852018 JPM852013:JPM852018 JZI852013:JZI852018 KJE852013:KJE852018 KTA852013:KTA852018 LCW852013:LCW852018 LMS852013:LMS852018 LWO852013:LWO852018 MGK852013:MGK852018 MQG852013:MQG852018 NAC852013:NAC852018 NJY852013:NJY852018 NTU852013:NTU852018 ODQ852013:ODQ852018 ONM852013:ONM852018 OXI852013:OXI852018 PHE852013:PHE852018 PRA852013:PRA852018 QAW852013:QAW852018 QKS852013:QKS852018 QUO852013:QUO852018 REK852013:REK852018 ROG852013:ROG852018 RYC852013:RYC852018 SHY852013:SHY852018 SRU852013:SRU852018 TBQ852013:TBQ852018 TLM852013:TLM852018 TVI852013:TVI852018 UFE852013:UFE852018 UPA852013:UPA852018 UYW852013:UYW852018 VIS852013:VIS852018 VSO852013:VSO852018 WCK852013:WCK852018 WMG852013:WMG852018 WWC852013:WWC852018 S917549:U917554 JQ917549:JQ917554 TM917549:TM917554 ADI917549:ADI917554 ANE917549:ANE917554 AXA917549:AXA917554 BGW917549:BGW917554 BQS917549:BQS917554 CAO917549:CAO917554 CKK917549:CKK917554 CUG917549:CUG917554 DEC917549:DEC917554 DNY917549:DNY917554 DXU917549:DXU917554 EHQ917549:EHQ917554 ERM917549:ERM917554 FBI917549:FBI917554 FLE917549:FLE917554 FVA917549:FVA917554 GEW917549:GEW917554 GOS917549:GOS917554 GYO917549:GYO917554 HIK917549:HIK917554 HSG917549:HSG917554 ICC917549:ICC917554 ILY917549:ILY917554 IVU917549:IVU917554 JFQ917549:JFQ917554 JPM917549:JPM917554 JZI917549:JZI917554 KJE917549:KJE917554 KTA917549:KTA917554 LCW917549:LCW917554 LMS917549:LMS917554 LWO917549:LWO917554 MGK917549:MGK917554 MQG917549:MQG917554 NAC917549:NAC917554 NJY917549:NJY917554 NTU917549:NTU917554 ODQ917549:ODQ917554 ONM917549:ONM917554 OXI917549:OXI917554 PHE917549:PHE917554 PRA917549:PRA917554 QAW917549:QAW917554 QKS917549:QKS917554 QUO917549:QUO917554 REK917549:REK917554 ROG917549:ROG917554 RYC917549:RYC917554 SHY917549:SHY917554 SRU917549:SRU917554 TBQ917549:TBQ917554 TLM917549:TLM917554 TVI917549:TVI917554 UFE917549:UFE917554 UPA917549:UPA917554 UYW917549:UYW917554 VIS917549:VIS917554 VSO917549:VSO917554 WCK917549:WCK917554 WMG917549:WMG917554 WWC917549:WWC917554 S983085:U983090 JQ983085:JQ983090 TM983085:TM983090 ADI983085:ADI983090 ANE983085:ANE983090 AXA983085:AXA983090 BGW983085:BGW983090 BQS983085:BQS983090 CAO983085:CAO983090 CKK983085:CKK983090 CUG983085:CUG983090 DEC983085:DEC983090 DNY983085:DNY983090 DXU983085:DXU983090 EHQ983085:EHQ983090 ERM983085:ERM983090 FBI983085:FBI983090 FLE983085:FLE983090 FVA983085:FVA983090 GEW983085:GEW983090 GOS983085:GOS983090 GYO983085:GYO983090 HIK983085:HIK983090 HSG983085:HSG983090 ICC983085:ICC983090 ILY983085:ILY983090 IVU983085:IVU983090 JFQ983085:JFQ983090 JPM983085:JPM983090 JZI983085:JZI983090 KJE983085:KJE983090 KTA983085:KTA983090 LCW983085:LCW983090 LMS983085:LMS983090 LWO983085:LWO983090 MGK983085:MGK983090 MQG983085:MQG983090 NAC983085:NAC983090 NJY983085:NJY983090 NTU983085:NTU983090 ODQ983085:ODQ983090 ONM983085:ONM983090 OXI983085:OXI983090 PHE983085:PHE983090 PRA983085:PRA983090 QAW983085:QAW983090 QKS983085:QKS983090 QUO983085:QUO983090 REK983085:REK983090 ROG983085:ROG983090 RYC983085:RYC983090 SHY983085:SHY983090 SRU983085:SRU983090 TBQ983085:TBQ983090 TLM983085:TLM983090 TVI983085:TVI983090 UFE983085:UFE983090 UPA983085:UPA983090 UYW983085:UYW983090 VIS983085:VIS983090 VSO983085:VSO983090 WCK983085:WCK983090 WMG983085:WMG983090 WWC983085:WWC983090" xr:uid="{E1EB03F8-B8EC-4385-9CF4-5E8CC46596A1}">
      <formula1>0</formula1>
      <formula2>1</formula2>
    </dataValidation>
    <dataValidation type="list" allowBlank="1" showInputMessage="1" showErrorMessage="1" sqref="W19:AB19" xr:uid="{BAE410FB-5D01-4343-8EAC-735E2F10C1A7}">
      <formula1>"DESONERADO,NÃO DESONERADO"</formula1>
    </dataValidation>
  </dataValidations>
  <printOptions horizontalCentered="1"/>
  <pageMargins left="0.39370078740157483" right="0.39370078740157483" top="0.39370078740157483" bottom="0.39370078740157483" header="5.7086614173228352" footer="0.23622047244094491"/>
  <pageSetup paperSize="9" scale="72" firstPageNumber="0" fitToHeight="0" orientation="portrait" horizontalDpi="300" verticalDpi="300" r:id="rId1"/>
  <headerFooter alignWithMargins="0">
    <oddHeader>&amp;L_</oddHeader>
    <oddFooter>Página &amp;P de &amp;N</oddFooter>
  </headerFooter>
  <rowBreaks count="1" manualBreakCount="1">
    <brk id="43" min="9" max="1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B2:XCU350"/>
  <sheetViews>
    <sheetView workbookViewId="0"/>
  </sheetViews>
  <sheetFormatPr defaultColWidth="9.140625" defaultRowHeight="19.5" outlineLevelRow="1" x14ac:dyDescent="0.25"/>
  <cols>
    <col min="1" max="1" width="9.140625" style="52"/>
    <col min="2" max="2" width="53.42578125" style="150" bestFit="1" customWidth="1"/>
    <col min="3" max="3" width="16.140625" style="150" bestFit="1" customWidth="1"/>
    <col min="4" max="4" width="15.85546875" style="208" bestFit="1" customWidth="1"/>
    <col min="5" max="5" width="8.5703125" style="150" bestFit="1" customWidth="1"/>
    <col min="6" max="7" width="20" style="150" bestFit="1" customWidth="1"/>
    <col min="8" max="8" width="17.7109375" style="52" bestFit="1" customWidth="1"/>
    <col min="9" max="10" width="6.5703125" style="52" bestFit="1" customWidth="1"/>
    <col min="11" max="16384" width="9.140625" style="52"/>
  </cols>
  <sheetData>
    <row r="2" spans="2:10 16323:16323" x14ac:dyDescent="0.25">
      <c r="B2" s="1359" t="s">
        <v>181</v>
      </c>
      <c r="C2" s="1360"/>
      <c r="D2" s="1360"/>
      <c r="E2" s="1360"/>
      <c r="F2" s="1360"/>
      <c r="G2" s="1361"/>
    </row>
    <row r="3" spans="2:10 16323:16323" x14ac:dyDescent="0.25">
      <c r="B3" s="1362"/>
      <c r="C3" s="1363"/>
      <c r="D3" s="1363"/>
      <c r="E3" s="1363"/>
      <c r="F3" s="1363"/>
      <c r="G3" s="1364"/>
    </row>
    <row r="4" spans="2:10 16323:16323" x14ac:dyDescent="0.25">
      <c r="B4" s="1362"/>
      <c r="C4" s="1363"/>
      <c r="D4" s="1363"/>
      <c r="E4" s="1363"/>
      <c r="F4" s="1363"/>
      <c r="G4" s="1364"/>
    </row>
    <row r="5" spans="2:10 16323:16323" x14ac:dyDescent="0.25">
      <c r="B5" s="1362"/>
      <c r="C5" s="1363"/>
      <c r="D5" s="1363"/>
      <c r="E5" s="1363"/>
      <c r="F5" s="1363"/>
      <c r="G5" s="1364"/>
    </row>
    <row r="6" spans="2:10 16323:16323" x14ac:dyDescent="0.25">
      <c r="B6" s="1365"/>
      <c r="C6" s="1366"/>
      <c r="D6" s="1366"/>
      <c r="E6" s="1366"/>
      <c r="F6" s="1366"/>
      <c r="G6" s="1367"/>
    </row>
    <row r="8" spans="2:10 16323:16323" s="158" customFormat="1" x14ac:dyDescent="0.25">
      <c r="B8" s="267" t="s">
        <v>669</v>
      </c>
      <c r="C8" s="268"/>
      <c r="D8" s="268"/>
      <c r="E8" s="268"/>
      <c r="F8" s="269"/>
      <c r="G8" s="270"/>
      <c r="H8" s="271"/>
      <c r="I8" s="271"/>
      <c r="J8" s="271"/>
    </row>
    <row r="9" spans="2:10 16323:16323" s="158" customFormat="1" hidden="1" outlineLevel="1" x14ac:dyDescent="0.25">
      <c r="B9" s="159" t="s">
        <v>854</v>
      </c>
      <c r="C9" s="159" t="s">
        <v>99</v>
      </c>
      <c r="D9" s="204" t="s">
        <v>165</v>
      </c>
      <c r="E9" s="159" t="s">
        <v>135</v>
      </c>
      <c r="F9" s="159" t="s">
        <v>147</v>
      </c>
      <c r="G9" s="159" t="s">
        <v>160</v>
      </c>
      <c r="H9" s="159"/>
      <c r="I9" s="159"/>
      <c r="J9" s="159"/>
    </row>
    <row r="10" spans="2:10 16323:16323" s="158" customFormat="1" hidden="1" outlineLevel="1" x14ac:dyDescent="0.25">
      <c r="B10" s="159" t="s">
        <v>1066</v>
      </c>
      <c r="C10" s="159" t="s">
        <v>864</v>
      </c>
      <c r="D10" s="204" t="s">
        <v>1067</v>
      </c>
      <c r="E10" s="163" t="s">
        <v>1068</v>
      </c>
      <c r="F10" s="159">
        <v>6.13</v>
      </c>
      <c r="G10" s="159">
        <v>11.95</v>
      </c>
      <c r="H10" s="159"/>
      <c r="I10" s="159"/>
      <c r="J10" s="159"/>
      <c r="XCU10" s="158">
        <f t="shared" ref="XCU10:XCU11" si="0">SUM(B10:XCT10)</f>
        <v>18.079999999999998</v>
      </c>
    </row>
    <row r="11" spans="2:10 16323:16323" s="158" customFormat="1" hidden="1" outlineLevel="1" x14ac:dyDescent="0.25">
      <c r="B11" s="159" t="s">
        <v>1066</v>
      </c>
      <c r="C11" s="159" t="s">
        <v>864</v>
      </c>
      <c r="D11" s="204" t="s">
        <v>1067</v>
      </c>
      <c r="E11" s="163" t="s">
        <v>856</v>
      </c>
      <c r="F11" s="159">
        <v>20.48</v>
      </c>
      <c r="G11" s="159">
        <v>18.7</v>
      </c>
      <c r="H11" s="159"/>
      <c r="I11" s="159"/>
      <c r="J11" s="159"/>
      <c r="XCU11" s="158">
        <f t="shared" si="0"/>
        <v>39.18</v>
      </c>
    </row>
    <row r="12" spans="2:10 16323:16323" s="158" customFormat="1" hidden="1" outlineLevel="1" x14ac:dyDescent="0.25">
      <c r="B12" s="159" t="s">
        <v>1066</v>
      </c>
      <c r="C12" s="159" t="s">
        <v>864</v>
      </c>
      <c r="D12" s="204" t="s">
        <v>1067</v>
      </c>
      <c r="E12" s="163" t="s">
        <v>304</v>
      </c>
      <c r="F12" s="159">
        <v>31.76</v>
      </c>
      <c r="G12" s="159">
        <v>38.08</v>
      </c>
      <c r="H12" s="159"/>
      <c r="I12" s="159"/>
      <c r="J12" s="159"/>
    </row>
    <row r="13" spans="2:10 16323:16323" s="158" customFormat="1" hidden="1" outlineLevel="1" x14ac:dyDescent="0.25">
      <c r="B13" s="159" t="s">
        <v>1066</v>
      </c>
      <c r="C13" s="159" t="s">
        <v>864</v>
      </c>
      <c r="D13" s="204" t="s">
        <v>1069</v>
      </c>
      <c r="E13" s="163" t="s">
        <v>1070</v>
      </c>
      <c r="F13" s="159">
        <v>5.18</v>
      </c>
      <c r="G13" s="159">
        <v>9.6</v>
      </c>
      <c r="H13" s="159"/>
      <c r="I13" s="159"/>
      <c r="J13" s="159"/>
    </row>
    <row r="14" spans="2:10 16323:16323" s="158" customFormat="1" hidden="1" outlineLevel="1" x14ac:dyDescent="0.25">
      <c r="B14" s="159" t="s">
        <v>1066</v>
      </c>
      <c r="C14" s="159" t="s">
        <v>864</v>
      </c>
      <c r="D14" s="204" t="s">
        <v>1067</v>
      </c>
      <c r="E14" s="163" t="s">
        <v>1071</v>
      </c>
      <c r="F14" s="159">
        <v>14</v>
      </c>
      <c r="G14" s="159">
        <v>15</v>
      </c>
      <c r="H14" s="159"/>
      <c r="I14" s="159"/>
      <c r="J14" s="159"/>
    </row>
    <row r="15" spans="2:10 16323:16323" s="158" customFormat="1" hidden="1" outlineLevel="1" x14ac:dyDescent="0.25">
      <c r="B15" s="159" t="s">
        <v>1066</v>
      </c>
      <c r="C15" s="159" t="s">
        <v>864</v>
      </c>
      <c r="D15" s="204" t="s">
        <v>1067</v>
      </c>
      <c r="E15" s="163" t="s">
        <v>1072</v>
      </c>
      <c r="F15" s="159">
        <v>14</v>
      </c>
      <c r="G15" s="159">
        <v>15</v>
      </c>
      <c r="H15" s="159"/>
      <c r="I15" s="159"/>
      <c r="J15" s="159"/>
    </row>
    <row r="16" spans="2:10 16323:16323" s="158" customFormat="1" hidden="1" outlineLevel="1" x14ac:dyDescent="0.25">
      <c r="B16" s="159" t="s">
        <v>1066</v>
      </c>
      <c r="C16" s="159" t="s">
        <v>864</v>
      </c>
      <c r="D16" s="204" t="s">
        <v>1067</v>
      </c>
      <c r="E16" s="163" t="s">
        <v>1073</v>
      </c>
      <c r="F16" s="159">
        <v>15.8</v>
      </c>
      <c r="G16" s="159">
        <v>15.9</v>
      </c>
      <c r="H16" s="159"/>
      <c r="I16" s="159"/>
      <c r="J16" s="159"/>
    </row>
    <row r="17" spans="2:10" s="158" customFormat="1" hidden="1" outlineLevel="1" x14ac:dyDescent="0.25">
      <c r="B17" s="159" t="s">
        <v>1066</v>
      </c>
      <c r="C17" s="159" t="s">
        <v>864</v>
      </c>
      <c r="D17" s="204" t="s">
        <v>1067</v>
      </c>
      <c r="E17" s="163" t="s">
        <v>1074</v>
      </c>
      <c r="F17" s="159">
        <v>13.3</v>
      </c>
      <c r="G17" s="159">
        <v>16.32</v>
      </c>
      <c r="H17" s="159"/>
      <c r="I17" s="159"/>
      <c r="J17" s="159"/>
    </row>
    <row r="18" spans="2:10" s="158" customFormat="1" hidden="1" outlineLevel="1" x14ac:dyDescent="0.25">
      <c r="B18" s="159" t="s">
        <v>1066</v>
      </c>
      <c r="C18" s="159" t="s">
        <v>864</v>
      </c>
      <c r="D18" s="204" t="s">
        <v>1067</v>
      </c>
      <c r="E18" s="163" t="s">
        <v>1075</v>
      </c>
      <c r="F18" s="159">
        <v>14</v>
      </c>
      <c r="G18" s="159">
        <v>15</v>
      </c>
      <c r="H18" s="159"/>
      <c r="I18" s="159"/>
      <c r="J18" s="159"/>
    </row>
    <row r="19" spans="2:10" s="158" customFormat="1" hidden="1" outlineLevel="1" x14ac:dyDescent="0.25">
      <c r="B19" s="159" t="s">
        <v>1066</v>
      </c>
      <c r="C19" s="159" t="s">
        <v>864</v>
      </c>
      <c r="D19" s="204" t="s">
        <v>1067</v>
      </c>
      <c r="E19" s="163" t="s">
        <v>1076</v>
      </c>
      <c r="F19" s="159">
        <v>15.4</v>
      </c>
      <c r="G19" s="159">
        <v>15.7</v>
      </c>
      <c r="H19" s="159"/>
      <c r="I19" s="159"/>
      <c r="J19" s="159"/>
    </row>
    <row r="20" spans="2:10" s="158" customFormat="1" hidden="1" outlineLevel="1" x14ac:dyDescent="0.25">
      <c r="B20" s="159" t="s">
        <v>1066</v>
      </c>
      <c r="C20" s="159" t="s">
        <v>864</v>
      </c>
      <c r="D20" s="204" t="s">
        <v>1067</v>
      </c>
      <c r="E20" s="163" t="s">
        <v>1077</v>
      </c>
      <c r="F20" s="159">
        <v>15.4</v>
      </c>
      <c r="G20" s="159">
        <v>15.7</v>
      </c>
      <c r="H20" s="159"/>
      <c r="I20" s="159"/>
      <c r="J20" s="159"/>
    </row>
    <row r="21" spans="2:10" s="158" customFormat="1" hidden="1" outlineLevel="1" x14ac:dyDescent="0.25">
      <c r="B21" s="159" t="s">
        <v>1066</v>
      </c>
      <c r="C21" s="159" t="s">
        <v>864</v>
      </c>
      <c r="D21" s="204" t="s">
        <v>1069</v>
      </c>
      <c r="E21" s="163" t="s">
        <v>1078</v>
      </c>
      <c r="F21" s="159">
        <v>2.5499999999999998</v>
      </c>
      <c r="G21" s="159">
        <v>6.4</v>
      </c>
      <c r="H21" s="159"/>
      <c r="I21" s="159"/>
      <c r="J21" s="159"/>
    </row>
    <row r="22" spans="2:10" s="158" customFormat="1" hidden="1" outlineLevel="1" x14ac:dyDescent="0.25">
      <c r="B22" s="159" t="s">
        <v>1066</v>
      </c>
      <c r="C22" s="159" t="s">
        <v>864</v>
      </c>
      <c r="D22" s="204" t="s">
        <v>1069</v>
      </c>
      <c r="E22" s="163" t="s">
        <v>1079</v>
      </c>
      <c r="F22" s="159">
        <v>2.5499999999999998</v>
      </c>
      <c r="G22" s="159">
        <v>6.4</v>
      </c>
      <c r="H22" s="159"/>
      <c r="I22" s="159"/>
      <c r="J22" s="159"/>
    </row>
    <row r="23" spans="2:10" s="158" customFormat="1" hidden="1" outlineLevel="1" x14ac:dyDescent="0.25">
      <c r="B23" s="159" t="s">
        <v>176</v>
      </c>
      <c r="C23" s="159"/>
      <c r="D23" s="204"/>
      <c r="E23" s="163"/>
      <c r="F23" s="159">
        <v>170.54</v>
      </c>
      <c r="G23" s="159">
        <v>199.75</v>
      </c>
      <c r="H23" s="159"/>
      <c r="I23" s="159"/>
      <c r="J23" s="159"/>
    </row>
    <row r="24" spans="2:10" s="158" customFormat="1" hidden="1" outlineLevel="1" x14ac:dyDescent="0.25">
      <c r="B24" s="159"/>
      <c r="C24" s="159"/>
      <c r="D24" s="204"/>
      <c r="E24" s="163"/>
      <c r="F24" s="159"/>
      <c r="G24" s="159"/>
      <c r="H24" s="159"/>
      <c r="I24" s="159"/>
      <c r="J24" s="159"/>
    </row>
    <row r="25" spans="2:10" s="158" customFormat="1" hidden="1" outlineLevel="1" x14ac:dyDescent="0.25">
      <c r="B25" s="159"/>
      <c r="C25" s="159"/>
      <c r="D25" s="204"/>
      <c r="E25" s="159"/>
      <c r="F25" s="159"/>
      <c r="G25" s="159"/>
      <c r="H25" s="159"/>
      <c r="I25" s="159"/>
      <c r="J25" s="159"/>
    </row>
    <row r="26" spans="2:10" s="158" customFormat="1" collapsed="1" x14ac:dyDescent="0.25">
      <c r="B26" s="159"/>
      <c r="C26" s="159"/>
      <c r="D26" s="204"/>
      <c r="E26" s="159"/>
      <c r="F26" s="159"/>
      <c r="G26" s="159"/>
      <c r="H26" s="159"/>
      <c r="I26" s="159"/>
      <c r="J26" s="159"/>
    </row>
    <row r="27" spans="2:10" s="158" customFormat="1" x14ac:dyDescent="0.25">
      <c r="B27" s="159"/>
      <c r="C27" s="159"/>
      <c r="D27" s="204"/>
      <c r="E27" s="159"/>
      <c r="F27" s="159"/>
      <c r="G27" s="159"/>
      <c r="H27" s="159"/>
      <c r="I27" s="159"/>
      <c r="J27" s="159"/>
    </row>
    <row r="28" spans="2:10" s="158" customFormat="1" x14ac:dyDescent="0.25">
      <c r="B28" s="267" t="s">
        <v>670</v>
      </c>
      <c r="C28" s="268"/>
      <c r="D28" s="268"/>
      <c r="E28" s="268"/>
      <c r="F28" s="269"/>
      <c r="G28" s="270"/>
      <c r="H28" s="271"/>
      <c r="I28" s="271"/>
      <c r="J28" s="271"/>
    </row>
    <row r="29" spans="2:10" s="158" customFormat="1" outlineLevel="1" x14ac:dyDescent="0.25">
      <c r="B29" s="159" t="s">
        <v>765</v>
      </c>
      <c r="C29" s="159" t="s">
        <v>163</v>
      </c>
      <c r="D29" s="204" t="s">
        <v>145</v>
      </c>
      <c r="E29" s="159" t="s">
        <v>146</v>
      </c>
      <c r="F29" s="159" t="s">
        <v>147</v>
      </c>
      <c r="G29" s="159" t="s">
        <v>164</v>
      </c>
      <c r="H29" s="159" t="s">
        <v>37</v>
      </c>
      <c r="I29" s="159" t="s">
        <v>671</v>
      </c>
      <c r="J29" s="159"/>
    </row>
    <row r="30" spans="2:10" s="158" customFormat="1" outlineLevel="1" x14ac:dyDescent="0.25">
      <c r="B30" s="159"/>
      <c r="C30" s="159" t="s">
        <v>894</v>
      </c>
      <c r="D30" s="204">
        <v>0.8</v>
      </c>
      <c r="E30" s="159">
        <v>0.8</v>
      </c>
      <c r="F30" s="159">
        <v>0.64</v>
      </c>
      <c r="G30" s="159">
        <v>1</v>
      </c>
      <c r="H30" s="159" t="s">
        <v>1080</v>
      </c>
      <c r="I30" s="159"/>
      <c r="J30" s="159"/>
    </row>
    <row r="31" spans="2:10" s="158" customFormat="1" outlineLevel="1" x14ac:dyDescent="0.25">
      <c r="B31" s="159"/>
      <c r="C31" s="159" t="s">
        <v>893</v>
      </c>
      <c r="D31" s="204">
        <v>0.8</v>
      </c>
      <c r="E31" s="159">
        <v>2.1</v>
      </c>
      <c r="F31" s="159">
        <v>3.36</v>
      </c>
      <c r="G31" s="159">
        <v>2</v>
      </c>
      <c r="H31" s="159" t="s">
        <v>1081</v>
      </c>
      <c r="I31" s="159"/>
      <c r="J31" s="159"/>
    </row>
    <row r="32" spans="2:10" s="158" customFormat="1" outlineLevel="1" x14ac:dyDescent="0.25">
      <c r="B32" s="159"/>
      <c r="C32" s="159" t="s">
        <v>888</v>
      </c>
      <c r="D32" s="204">
        <v>0.9</v>
      </c>
      <c r="E32" s="159">
        <v>2.1</v>
      </c>
      <c r="F32" s="159">
        <v>18.899999999999999</v>
      </c>
      <c r="G32" s="159">
        <v>10</v>
      </c>
      <c r="H32" s="159" t="s">
        <v>1081</v>
      </c>
      <c r="I32" s="159" t="s">
        <v>1082</v>
      </c>
      <c r="J32" s="159"/>
    </row>
    <row r="33" spans="2:10" s="158" customFormat="1" outlineLevel="1" x14ac:dyDescent="0.25">
      <c r="B33" s="159"/>
      <c r="C33" s="159" t="s">
        <v>903</v>
      </c>
      <c r="D33" s="204">
        <v>1.9</v>
      </c>
      <c r="E33" s="159">
        <v>2.1</v>
      </c>
      <c r="F33" s="159">
        <v>3.99</v>
      </c>
      <c r="G33" s="159">
        <v>1</v>
      </c>
      <c r="H33" s="159" t="s">
        <v>1083</v>
      </c>
      <c r="I33" s="159"/>
      <c r="J33" s="159"/>
    </row>
    <row r="34" spans="2:10" s="158" customFormat="1" outlineLevel="1" x14ac:dyDescent="0.25">
      <c r="B34" s="159"/>
      <c r="C34" s="159"/>
      <c r="D34" s="204"/>
      <c r="E34" s="159"/>
      <c r="F34" s="159"/>
      <c r="G34" s="159"/>
      <c r="H34" s="159"/>
      <c r="I34" s="159"/>
      <c r="J34" s="159"/>
    </row>
    <row r="35" spans="2:10" s="158" customFormat="1" x14ac:dyDescent="0.25">
      <c r="B35" s="159"/>
      <c r="C35" s="159"/>
      <c r="D35" s="204"/>
      <c r="E35" s="159"/>
      <c r="F35" s="159"/>
      <c r="G35" s="159"/>
      <c r="H35" s="159"/>
      <c r="I35" s="159"/>
      <c r="J35" s="159"/>
    </row>
    <row r="36" spans="2:10" s="158" customFormat="1" x14ac:dyDescent="0.25">
      <c r="B36" s="159"/>
      <c r="C36" s="159"/>
      <c r="D36" s="204"/>
      <c r="E36" s="159"/>
      <c r="F36" s="159"/>
      <c r="G36" s="159"/>
      <c r="H36" s="159"/>
      <c r="I36" s="159"/>
      <c r="J36" s="159"/>
    </row>
    <row r="37" spans="2:10" s="158" customFormat="1" x14ac:dyDescent="0.25">
      <c r="B37" s="267" t="s">
        <v>674</v>
      </c>
      <c r="C37" s="268"/>
      <c r="D37" s="268"/>
      <c r="E37" s="268"/>
      <c r="F37" s="269"/>
      <c r="G37" s="270"/>
      <c r="H37" s="271"/>
      <c r="I37" s="271"/>
      <c r="J37"/>
    </row>
    <row r="38" spans="2:10" hidden="1" outlineLevel="1" x14ac:dyDescent="0.25">
      <c r="B38" s="159" t="s">
        <v>765</v>
      </c>
      <c r="C38" s="159" t="s">
        <v>163</v>
      </c>
      <c r="D38" s="204" t="s">
        <v>145</v>
      </c>
      <c r="E38" s="159" t="s">
        <v>146</v>
      </c>
      <c r="F38" s="159" t="s">
        <v>147</v>
      </c>
      <c r="G38" s="159" t="s">
        <v>164</v>
      </c>
      <c r="H38" s="159" t="s">
        <v>267</v>
      </c>
      <c r="I38" s="159" t="s">
        <v>671</v>
      </c>
      <c r="J38"/>
    </row>
    <row r="39" spans="2:10" s="158" customFormat="1" hidden="1" outlineLevel="1" x14ac:dyDescent="0.25">
      <c r="B39" s="159"/>
      <c r="C39" s="159" t="s">
        <v>920</v>
      </c>
      <c r="D39" s="204">
        <v>1.1000000000000001</v>
      </c>
      <c r="E39" s="159">
        <v>0.4</v>
      </c>
      <c r="F39" s="159">
        <v>0.88</v>
      </c>
      <c r="G39" s="159">
        <v>2</v>
      </c>
      <c r="H39" s="159" t="s">
        <v>1084</v>
      </c>
      <c r="I39" s="159"/>
      <c r="J39"/>
    </row>
    <row r="40" spans="2:10" s="158" customFormat="1" hidden="1" outlineLevel="1" x14ac:dyDescent="0.25">
      <c r="B40" s="159"/>
      <c r="C40" s="159" t="s">
        <v>922</v>
      </c>
      <c r="D40" s="204">
        <v>1.5</v>
      </c>
      <c r="E40" s="159">
        <v>1.1000000000000001</v>
      </c>
      <c r="F40" s="159">
        <v>11.55</v>
      </c>
      <c r="G40" s="159">
        <v>7</v>
      </c>
      <c r="H40" s="159" t="s">
        <v>1085</v>
      </c>
      <c r="I40" s="159" t="s">
        <v>1082</v>
      </c>
      <c r="J40"/>
    </row>
    <row r="41" spans="2:10" s="158" customFormat="1" hidden="1" outlineLevel="1" x14ac:dyDescent="0.25">
      <c r="B41" s="159" t="s">
        <v>1086</v>
      </c>
      <c r="C41" s="159" t="s">
        <v>924</v>
      </c>
      <c r="D41" s="204">
        <v>1.7</v>
      </c>
      <c r="E41" s="159">
        <v>1.5</v>
      </c>
      <c r="F41" s="159">
        <v>2.5499999999999998</v>
      </c>
      <c r="G41" s="159">
        <v>1</v>
      </c>
      <c r="H41" s="159" t="s">
        <v>1087</v>
      </c>
      <c r="I41" s="159"/>
      <c r="J41"/>
    </row>
    <row r="42" spans="2:10" s="158" customFormat="1" hidden="1" outlineLevel="1" x14ac:dyDescent="0.25">
      <c r="B42" s="159"/>
      <c r="C42" s="159"/>
      <c r="D42" s="204"/>
      <c r="E42" s="159"/>
      <c r="F42" s="159"/>
      <c r="G42" s="159"/>
      <c r="H42" s="159"/>
      <c r="I42" s="159"/>
      <c r="J42"/>
    </row>
    <row r="43" spans="2:10" s="158" customFormat="1" hidden="1" outlineLevel="1" x14ac:dyDescent="0.25">
      <c r="B43" s="159"/>
      <c r="C43" s="159"/>
      <c r="D43" s="204"/>
      <c r="E43" s="159"/>
      <c r="F43" s="159"/>
      <c r="G43" s="159"/>
      <c r="H43" s="159"/>
      <c r="I43" s="159"/>
      <c r="J43"/>
    </row>
    <row r="44" spans="2:10" s="158" customFormat="1" hidden="1" outlineLevel="1" x14ac:dyDescent="0.25">
      <c r="B44" s="159"/>
      <c r="C44" s="159"/>
      <c r="D44" s="204"/>
      <c r="E44" s="159"/>
      <c r="F44" s="159"/>
      <c r="G44" s="159"/>
      <c r="H44" s="159"/>
      <c r="I44" s="159"/>
      <c r="J44"/>
    </row>
    <row r="45" spans="2:10" s="158" customFormat="1" hidden="1" outlineLevel="1" x14ac:dyDescent="0.25">
      <c r="B45" s="159"/>
      <c r="C45" s="159"/>
      <c r="D45" s="204"/>
      <c r="E45" s="159"/>
      <c r="F45" s="159"/>
      <c r="G45" s="159"/>
      <c r="H45" s="159"/>
      <c r="I45" s="159"/>
      <c r="J45"/>
    </row>
    <row r="46" spans="2:10" s="158" customFormat="1" hidden="1" outlineLevel="1" x14ac:dyDescent="0.25">
      <c r="B46" s="159"/>
      <c r="C46" s="159"/>
      <c r="D46" s="204"/>
      <c r="E46" s="159"/>
      <c r="F46" s="159"/>
      <c r="G46" s="159"/>
      <c r="H46" s="159"/>
      <c r="I46" s="159"/>
      <c r="J46"/>
    </row>
    <row r="47" spans="2:10" collapsed="1" x14ac:dyDescent="0.25">
      <c r="B47" s="52"/>
      <c r="C47" s="52"/>
      <c r="D47" s="205"/>
      <c r="E47" s="52"/>
      <c r="F47" s="52"/>
      <c r="G47" s="52"/>
    </row>
    <row r="48" spans="2:10" x14ac:dyDescent="0.25">
      <c r="B48" s="52"/>
      <c r="C48" s="52"/>
      <c r="D48" s="205"/>
      <c r="E48" s="52"/>
      <c r="F48" s="52"/>
      <c r="G48" s="52"/>
    </row>
    <row r="49" spans="2:10" s="158" customFormat="1" x14ac:dyDescent="0.25">
      <c r="B49" s="274" t="s">
        <v>788</v>
      </c>
      <c r="C49" s="275"/>
      <c r="D49" s="275"/>
      <c r="E49" s="275"/>
      <c r="F49" s="276"/>
      <c r="G49" s="277"/>
      <c r="H49"/>
      <c r="I49"/>
      <c r="J49"/>
    </row>
    <row r="50" spans="2:10" hidden="1" outlineLevel="1" x14ac:dyDescent="0.25">
      <c r="B50" s="159" t="s">
        <v>789</v>
      </c>
      <c r="C50" s="159" t="s">
        <v>155</v>
      </c>
      <c r="D50" s="204" t="s">
        <v>177</v>
      </c>
      <c r="E50" s="159" t="s">
        <v>30</v>
      </c>
      <c r="F50" s="159" t="s">
        <v>145</v>
      </c>
      <c r="G50" s="159" t="s">
        <v>671</v>
      </c>
      <c r="H50"/>
      <c r="I50"/>
      <c r="J50"/>
    </row>
    <row r="51" spans="2:10" hidden="1" outlineLevel="1" x14ac:dyDescent="0.25">
      <c r="B51" s="159"/>
      <c r="C51" s="159" t="s">
        <v>894</v>
      </c>
      <c r="D51" s="204">
        <v>1.1200000000000001</v>
      </c>
      <c r="E51" s="159">
        <v>1</v>
      </c>
      <c r="F51" s="159">
        <v>0.8</v>
      </c>
      <c r="G51" s="159"/>
      <c r="H51"/>
      <c r="I51"/>
      <c r="J51"/>
    </row>
    <row r="52" spans="2:10" hidden="1" outlineLevel="1" x14ac:dyDescent="0.25">
      <c r="B52" s="159"/>
      <c r="C52" s="159" t="s">
        <v>893</v>
      </c>
      <c r="D52" s="204">
        <v>2.2400000000000002</v>
      </c>
      <c r="E52" s="159">
        <v>2</v>
      </c>
      <c r="F52" s="159">
        <v>0.8</v>
      </c>
      <c r="G52" s="159"/>
      <c r="H52"/>
      <c r="I52"/>
      <c r="J52"/>
    </row>
    <row r="53" spans="2:10" hidden="1" outlineLevel="1" x14ac:dyDescent="0.25">
      <c r="B53" s="159"/>
      <c r="C53" s="159" t="s">
        <v>888</v>
      </c>
      <c r="D53" s="204">
        <v>12.6</v>
      </c>
      <c r="E53" s="159">
        <v>10</v>
      </c>
      <c r="F53" s="159">
        <v>0.9</v>
      </c>
      <c r="G53" s="159" t="s">
        <v>1082</v>
      </c>
      <c r="H53"/>
      <c r="I53"/>
      <c r="J53"/>
    </row>
    <row r="54" spans="2:10" hidden="1" outlineLevel="1" x14ac:dyDescent="0.25">
      <c r="B54" s="159" t="s">
        <v>1088</v>
      </c>
      <c r="C54" s="159"/>
      <c r="D54" s="204">
        <v>15.96</v>
      </c>
      <c r="E54" s="159"/>
      <c r="F54" s="159"/>
      <c r="G54" s="159"/>
      <c r="H54"/>
      <c r="I54"/>
      <c r="J54"/>
    </row>
    <row r="55" spans="2:10" hidden="1" outlineLevel="1" x14ac:dyDescent="0.25">
      <c r="B55" s="159"/>
      <c r="C55" s="159"/>
      <c r="D55" s="204"/>
      <c r="E55" s="159"/>
      <c r="F55" s="159"/>
      <c r="G55" s="159"/>
      <c r="H55"/>
      <c r="I55"/>
      <c r="J55"/>
    </row>
    <row r="56" spans="2:10" ht="19.5" hidden="1" customHeight="1" outlineLevel="1" x14ac:dyDescent="0.25">
      <c r="B56" s="159"/>
      <c r="C56" s="159"/>
      <c r="D56" s="204"/>
      <c r="E56" s="159"/>
      <c r="F56" s="159"/>
      <c r="G56" s="159"/>
      <c r="H56"/>
      <c r="I56"/>
      <c r="J56"/>
    </row>
    <row r="57" spans="2:10" ht="19.5" hidden="1" customHeight="1" outlineLevel="1" x14ac:dyDescent="0.25">
      <c r="B57" s="52"/>
      <c r="C57" s="52"/>
      <c r="D57" s="205"/>
      <c r="E57" s="52"/>
      <c r="F57" s="52"/>
      <c r="G57" s="52"/>
    </row>
    <row r="58" spans="2:10" collapsed="1" x14ac:dyDescent="0.25">
      <c r="B58" s="52"/>
      <c r="C58" s="52"/>
      <c r="D58" s="205"/>
      <c r="E58" s="52"/>
      <c r="F58" s="52"/>
      <c r="G58" s="52"/>
    </row>
    <row r="59" spans="2:10" x14ac:dyDescent="0.25">
      <c r="B59" s="52"/>
      <c r="C59" s="52"/>
      <c r="D59" s="205"/>
      <c r="E59" s="52"/>
      <c r="F59" s="52"/>
      <c r="G59" s="52"/>
    </row>
    <row r="60" spans="2:10" s="158" customFormat="1" x14ac:dyDescent="0.25">
      <c r="B60" s="274" t="s">
        <v>960</v>
      </c>
      <c r="C60" s="275"/>
      <c r="D60" s="275"/>
      <c r="E60" s="275"/>
      <c r="F60" s="276"/>
      <c r="G60" s="277"/>
      <c r="H60"/>
      <c r="I60"/>
      <c r="J60"/>
    </row>
    <row r="61" spans="2:10" hidden="1" outlineLevel="1" x14ac:dyDescent="0.25">
      <c r="B61" s="159" t="s">
        <v>789</v>
      </c>
      <c r="C61" s="159" t="s">
        <v>155</v>
      </c>
      <c r="D61" s="204" t="s">
        <v>177</v>
      </c>
      <c r="E61" s="159" t="s">
        <v>30</v>
      </c>
      <c r="F61" s="159" t="s">
        <v>145</v>
      </c>
      <c r="G61" s="159" t="s">
        <v>671</v>
      </c>
      <c r="H61"/>
      <c r="I61"/>
      <c r="J61"/>
    </row>
    <row r="62" spans="2:10" hidden="1" outlineLevel="1" x14ac:dyDescent="0.25">
      <c r="B62" s="159"/>
      <c r="C62" s="159" t="s">
        <v>903</v>
      </c>
      <c r="D62" s="204">
        <v>2.66</v>
      </c>
      <c r="E62" s="159">
        <v>1</v>
      </c>
      <c r="F62" s="159">
        <v>1.9</v>
      </c>
      <c r="G62" s="159"/>
      <c r="H62"/>
      <c r="I62"/>
      <c r="J62"/>
    </row>
    <row r="63" spans="2:10" hidden="1" outlineLevel="1" x14ac:dyDescent="0.25">
      <c r="B63" s="159" t="s">
        <v>1089</v>
      </c>
      <c r="C63" s="159"/>
      <c r="D63" s="204">
        <v>2.66</v>
      </c>
      <c r="E63" s="159"/>
      <c r="F63" s="159"/>
      <c r="G63" s="159"/>
      <c r="H63"/>
      <c r="I63"/>
      <c r="J63"/>
    </row>
    <row r="64" spans="2:10" hidden="1" outlineLevel="1" x14ac:dyDescent="0.25">
      <c r="B64" s="159"/>
      <c r="C64" s="159"/>
      <c r="D64" s="204"/>
      <c r="E64" s="159"/>
      <c r="F64" s="159"/>
      <c r="G64" s="159"/>
      <c r="H64"/>
      <c r="I64"/>
      <c r="J64"/>
    </row>
    <row r="65" spans="2:10" hidden="1" outlineLevel="1" x14ac:dyDescent="0.25">
      <c r="B65" s="159"/>
      <c r="C65" s="159"/>
      <c r="D65" s="204"/>
      <c r="E65" s="159"/>
      <c r="F65" s="159"/>
      <c r="G65" s="159"/>
      <c r="H65"/>
      <c r="I65"/>
      <c r="J65"/>
    </row>
    <row r="66" spans="2:10" hidden="1" outlineLevel="1" x14ac:dyDescent="0.25">
      <c r="B66" s="159"/>
      <c r="C66" s="159"/>
      <c r="D66" s="204"/>
      <c r="E66" s="159"/>
      <c r="F66" s="159"/>
      <c r="G66" s="159"/>
      <c r="H66"/>
      <c r="I66"/>
      <c r="J66"/>
    </row>
    <row r="67" spans="2:10" hidden="1" outlineLevel="1" x14ac:dyDescent="0.25">
      <c r="B67" s="159"/>
      <c r="C67" s="159"/>
      <c r="D67" s="204"/>
      <c r="E67" s="159"/>
      <c r="F67" s="159"/>
      <c r="G67" s="159"/>
      <c r="H67"/>
      <c r="I67"/>
      <c r="J67"/>
    </row>
    <row r="68" spans="2:10" hidden="1" outlineLevel="1" x14ac:dyDescent="0.25">
      <c r="B68" s="159"/>
      <c r="C68" s="159"/>
      <c r="D68" s="204"/>
      <c r="E68" s="159"/>
      <c r="F68" s="159"/>
      <c r="G68" s="159"/>
      <c r="H68"/>
      <c r="I68"/>
      <c r="J68"/>
    </row>
    <row r="69" spans="2:10" collapsed="1" x14ac:dyDescent="0.25">
      <c r="B69" s="52"/>
      <c r="C69" s="52"/>
      <c r="D69" s="205"/>
      <c r="E69" s="52"/>
      <c r="F69" s="52"/>
      <c r="G69" s="52"/>
    </row>
    <row r="70" spans="2:10" x14ac:dyDescent="0.25">
      <c r="B70" s="52"/>
      <c r="C70" s="52"/>
      <c r="D70" s="205"/>
      <c r="E70" s="52"/>
      <c r="F70" s="52"/>
      <c r="G70" s="52"/>
    </row>
    <row r="71" spans="2:10" s="158" customFormat="1" x14ac:dyDescent="0.25">
      <c r="B71" s="274" t="s">
        <v>962</v>
      </c>
      <c r="C71" s="275"/>
      <c r="D71" s="275"/>
      <c r="E71" s="275"/>
      <c r="F71" s="276"/>
      <c r="G71" s="277"/>
      <c r="H71"/>
      <c r="I71"/>
      <c r="J71"/>
    </row>
    <row r="72" spans="2:10" hidden="1" outlineLevel="1" x14ac:dyDescent="0.25">
      <c r="B72" s="159"/>
      <c r="C72" s="159"/>
      <c r="D72" s="204"/>
      <c r="E72" s="159"/>
      <c r="F72" s="159"/>
      <c r="G72" s="159"/>
      <c r="H72"/>
      <c r="I72"/>
      <c r="J72"/>
    </row>
    <row r="73" spans="2:10" hidden="1" outlineLevel="1" x14ac:dyDescent="0.25">
      <c r="B73" s="159"/>
      <c r="C73" s="159"/>
      <c r="D73" s="204"/>
      <c r="E73" s="159"/>
      <c r="F73" s="159"/>
      <c r="G73" s="159"/>
      <c r="H73"/>
      <c r="I73"/>
      <c r="J73"/>
    </row>
    <row r="74" spans="2:10" hidden="1" outlineLevel="1" x14ac:dyDescent="0.25">
      <c r="B74" s="159"/>
      <c r="C74" s="159"/>
      <c r="D74" s="204"/>
      <c r="E74" s="159"/>
      <c r="F74" s="159"/>
      <c r="G74" s="159"/>
      <c r="H74"/>
      <c r="I74"/>
      <c r="J74"/>
    </row>
    <row r="75" spans="2:10" hidden="1" outlineLevel="1" x14ac:dyDescent="0.25">
      <c r="B75" s="159"/>
      <c r="C75" s="159"/>
      <c r="D75" s="204"/>
      <c r="E75" s="159"/>
      <c r="F75" s="159"/>
      <c r="G75" s="159"/>
      <c r="H75"/>
      <c r="I75"/>
      <c r="J75"/>
    </row>
    <row r="76" spans="2:10" hidden="1" outlineLevel="1" x14ac:dyDescent="0.25">
      <c r="B76" s="159"/>
      <c r="C76" s="159"/>
      <c r="D76" s="204"/>
      <c r="E76" s="159"/>
      <c r="F76" s="159"/>
      <c r="G76" s="159"/>
      <c r="H76"/>
      <c r="I76"/>
      <c r="J76"/>
    </row>
    <row r="77" spans="2:10" hidden="1" outlineLevel="1" x14ac:dyDescent="0.25">
      <c r="B77" s="159"/>
      <c r="C77" s="159"/>
      <c r="D77" s="204"/>
      <c r="E77" s="159"/>
      <c r="F77" s="159"/>
      <c r="G77" s="159"/>
      <c r="H77"/>
      <c r="I77"/>
      <c r="J77"/>
    </row>
    <row r="78" spans="2:10" hidden="1" outlineLevel="1" x14ac:dyDescent="0.25">
      <c r="B78" s="159"/>
      <c r="C78" s="159"/>
      <c r="D78" s="204"/>
      <c r="E78" s="159"/>
      <c r="F78" s="159"/>
      <c r="G78" s="159"/>
      <c r="H78"/>
      <c r="I78"/>
      <c r="J78"/>
    </row>
    <row r="79" spans="2:10" hidden="1" outlineLevel="1" x14ac:dyDescent="0.25">
      <c r="B79" s="159"/>
      <c r="C79" s="159"/>
      <c r="D79" s="204"/>
      <c r="E79" s="159"/>
      <c r="F79" s="159"/>
      <c r="G79" s="159"/>
      <c r="H79"/>
      <c r="I79"/>
      <c r="J79"/>
    </row>
    <row r="80" spans="2:10" hidden="1" outlineLevel="1" x14ac:dyDescent="0.25">
      <c r="B80" s="159"/>
      <c r="C80" s="159"/>
      <c r="D80" s="204"/>
      <c r="E80" s="159"/>
      <c r="F80" s="159"/>
      <c r="G80" s="159"/>
      <c r="H80"/>
      <c r="I80"/>
      <c r="J80"/>
    </row>
    <row r="81" spans="2:10" hidden="1" outlineLevel="1" x14ac:dyDescent="0.25">
      <c r="B81" s="159"/>
      <c r="C81" s="159"/>
      <c r="D81" s="204"/>
      <c r="E81" s="159"/>
      <c r="F81" s="159"/>
      <c r="G81" s="159"/>
      <c r="H81"/>
      <c r="I81"/>
      <c r="J81"/>
    </row>
    <row r="82" spans="2:10" hidden="1" outlineLevel="1" x14ac:dyDescent="0.25">
      <c r="B82" s="159"/>
      <c r="C82" s="159"/>
      <c r="D82" s="204"/>
      <c r="E82" s="159"/>
      <c r="F82" s="159"/>
      <c r="G82" s="159"/>
      <c r="H82"/>
      <c r="I82"/>
      <c r="J82"/>
    </row>
    <row r="83" spans="2:10" hidden="1" outlineLevel="1" x14ac:dyDescent="0.25">
      <c r="B83" s="159"/>
      <c r="C83" s="159"/>
      <c r="D83" s="204"/>
      <c r="E83" s="159"/>
      <c r="F83" s="159"/>
      <c r="G83" s="159"/>
      <c r="H83"/>
      <c r="I83"/>
      <c r="J83"/>
    </row>
    <row r="84" spans="2:10" collapsed="1" x14ac:dyDescent="0.25">
      <c r="B84" s="52"/>
      <c r="C84" s="52"/>
      <c r="D84" s="205"/>
      <c r="E84" s="52"/>
      <c r="F84" s="52"/>
      <c r="G84" s="52"/>
    </row>
    <row r="85" spans="2:10" x14ac:dyDescent="0.25">
      <c r="B85" s="52"/>
      <c r="C85" s="52"/>
      <c r="D85" s="205"/>
      <c r="E85" s="52"/>
      <c r="F85" s="52"/>
      <c r="G85" s="52"/>
    </row>
    <row r="86" spans="2:10" s="158" customFormat="1" x14ac:dyDescent="0.25">
      <c r="B86" s="274" t="s">
        <v>791</v>
      </c>
      <c r="C86" s="275"/>
      <c r="D86" s="275"/>
      <c r="E86" s="275"/>
      <c r="F86" s="276"/>
      <c r="G86" s="277"/>
      <c r="H86"/>
      <c r="I86"/>
      <c r="J86"/>
    </row>
    <row r="87" spans="2:10" hidden="1" outlineLevel="1" x14ac:dyDescent="0.25">
      <c r="B87" s="159" t="s">
        <v>789</v>
      </c>
      <c r="C87" s="159" t="s">
        <v>792</v>
      </c>
      <c r="D87" s="204" t="s">
        <v>30</v>
      </c>
      <c r="E87" s="159" t="s">
        <v>145</v>
      </c>
      <c r="F87" s="159" t="s">
        <v>177</v>
      </c>
      <c r="G87" s="159" t="s">
        <v>671</v>
      </c>
      <c r="H87"/>
      <c r="I87"/>
      <c r="J87"/>
    </row>
    <row r="88" spans="2:10" hidden="1" outlineLevel="1" x14ac:dyDescent="0.25">
      <c r="B88" s="159"/>
      <c r="C88" s="159" t="s">
        <v>920</v>
      </c>
      <c r="D88" s="204">
        <v>2</v>
      </c>
      <c r="E88" s="159">
        <v>1.1000000000000001</v>
      </c>
      <c r="F88" s="159">
        <v>3.08</v>
      </c>
      <c r="G88" s="159"/>
      <c r="H88"/>
      <c r="I88"/>
      <c r="J88"/>
    </row>
    <row r="89" spans="2:10" hidden="1" outlineLevel="1" x14ac:dyDescent="0.25">
      <c r="B89" s="159"/>
      <c r="C89" s="159" t="s">
        <v>922</v>
      </c>
      <c r="D89" s="204">
        <v>7</v>
      </c>
      <c r="E89" s="159">
        <v>1.5</v>
      </c>
      <c r="F89" s="159">
        <v>14.7</v>
      </c>
      <c r="G89" s="159" t="s">
        <v>1082</v>
      </c>
      <c r="H89"/>
      <c r="I89"/>
      <c r="J89"/>
    </row>
    <row r="90" spans="2:10" hidden="1" outlineLevel="1" x14ac:dyDescent="0.25">
      <c r="B90" s="159" t="s">
        <v>1090</v>
      </c>
      <c r="C90" s="159"/>
      <c r="D90" s="204"/>
      <c r="E90" s="159"/>
      <c r="F90" s="159">
        <v>17.78</v>
      </c>
      <c r="G90" s="159"/>
      <c r="H90"/>
      <c r="I90"/>
      <c r="J90"/>
    </row>
    <row r="91" spans="2:10" hidden="1" outlineLevel="1" x14ac:dyDescent="0.25">
      <c r="B91" s="159"/>
      <c r="C91" s="159"/>
      <c r="D91" s="204"/>
      <c r="E91" s="159"/>
      <c r="F91" s="159"/>
      <c r="G91" s="159"/>
      <c r="H91"/>
      <c r="I91"/>
      <c r="J91"/>
    </row>
    <row r="92" spans="2:10" hidden="1" outlineLevel="1" x14ac:dyDescent="0.25">
      <c r="B92" s="159"/>
      <c r="C92" s="159"/>
      <c r="D92" s="204"/>
      <c r="E92" s="159"/>
      <c r="F92" s="159"/>
      <c r="G92" s="159"/>
      <c r="H92"/>
      <c r="I92"/>
      <c r="J92"/>
    </row>
    <row r="93" spans="2:10" hidden="1" outlineLevel="1" x14ac:dyDescent="0.25">
      <c r="B93" s="159"/>
      <c r="C93" s="159"/>
      <c r="D93" s="204"/>
      <c r="E93" s="159"/>
      <c r="F93" s="159"/>
      <c r="G93" s="159"/>
      <c r="H93"/>
      <c r="I93"/>
      <c r="J93"/>
    </row>
    <row r="94" spans="2:10" ht="19.5" hidden="1" customHeight="1" outlineLevel="1" x14ac:dyDescent="0.25">
      <c r="B94" s="159"/>
      <c r="C94" s="159"/>
      <c r="D94" s="204"/>
      <c r="E94" s="159"/>
      <c r="F94" s="159"/>
      <c r="G94" s="159"/>
      <c r="H94"/>
      <c r="I94"/>
      <c r="J94"/>
    </row>
    <row r="95" spans="2:10" ht="19.5" hidden="1" customHeight="1" outlineLevel="1" x14ac:dyDescent="0.25">
      <c r="B95" s="159"/>
      <c r="C95" s="159"/>
      <c r="D95" s="204"/>
      <c r="E95" s="159"/>
      <c r="F95" s="159"/>
      <c r="G95" s="159"/>
      <c r="H95"/>
      <c r="I95"/>
      <c r="J95"/>
    </row>
    <row r="96" spans="2:10" collapsed="1" x14ac:dyDescent="0.25">
      <c r="B96" s="52"/>
      <c r="C96" s="52"/>
      <c r="D96" s="205"/>
      <c r="E96" s="52"/>
      <c r="F96" s="52"/>
      <c r="G96" s="52"/>
    </row>
    <row r="97" spans="2:11" x14ac:dyDescent="0.25">
      <c r="B97" s="52"/>
      <c r="C97" s="52"/>
      <c r="D97" s="205"/>
      <c r="E97" s="52"/>
      <c r="F97" s="52"/>
      <c r="G97" s="52"/>
    </row>
    <row r="98" spans="2:11" s="158" customFormat="1" x14ac:dyDescent="0.25">
      <c r="B98" s="274" t="s">
        <v>794</v>
      </c>
      <c r="C98" s="275"/>
      <c r="D98" s="275"/>
      <c r="E98" s="275"/>
      <c r="F98" s="276"/>
      <c r="G98" s="277"/>
      <c r="H98"/>
      <c r="I98"/>
      <c r="J98"/>
    </row>
    <row r="99" spans="2:11" hidden="1" outlineLevel="1" x14ac:dyDescent="0.25">
      <c r="B99" s="159" t="s">
        <v>789</v>
      </c>
      <c r="C99" s="159" t="s">
        <v>792</v>
      </c>
      <c r="D99" s="204" t="s">
        <v>30</v>
      </c>
      <c r="E99" s="159" t="s">
        <v>145</v>
      </c>
      <c r="F99" s="159" t="s">
        <v>177</v>
      </c>
      <c r="G99" s="159" t="s">
        <v>671</v>
      </c>
      <c r="H99"/>
      <c r="I99"/>
      <c r="J99"/>
    </row>
    <row r="100" spans="2:11" hidden="1" outlineLevel="1" x14ac:dyDescent="0.25">
      <c r="B100" s="159" t="s">
        <v>1091</v>
      </c>
      <c r="C100" s="159" t="s">
        <v>924</v>
      </c>
      <c r="D100" s="204">
        <v>1</v>
      </c>
      <c r="E100" s="159">
        <v>1.7</v>
      </c>
      <c r="F100" s="159">
        <v>2.38</v>
      </c>
      <c r="G100" s="159"/>
      <c r="H100"/>
      <c r="I100"/>
      <c r="J100"/>
    </row>
    <row r="101" spans="2:11" hidden="1" outlineLevel="1" x14ac:dyDescent="0.25">
      <c r="B101" s="159" t="s">
        <v>1089</v>
      </c>
      <c r="C101" s="159"/>
      <c r="D101" s="204"/>
      <c r="E101" s="159"/>
      <c r="F101" s="159">
        <v>2.38</v>
      </c>
      <c r="G101" s="159"/>
      <c r="H101"/>
      <c r="I101"/>
      <c r="J101"/>
    </row>
    <row r="102" spans="2:11" hidden="1" outlineLevel="1" x14ac:dyDescent="0.25">
      <c r="B102" s="159"/>
      <c r="C102" s="159"/>
      <c r="D102" s="204"/>
      <c r="E102" s="159"/>
      <c r="F102" s="159"/>
      <c r="G102" s="159"/>
      <c r="H102"/>
      <c r="I102"/>
      <c r="J102"/>
    </row>
    <row r="103" spans="2:11" hidden="1" outlineLevel="1" x14ac:dyDescent="0.25">
      <c r="B103" s="159"/>
      <c r="C103" s="159"/>
      <c r="D103" s="204"/>
      <c r="E103" s="159"/>
      <c r="F103" s="159"/>
      <c r="G103" s="159"/>
      <c r="H103"/>
      <c r="I103"/>
      <c r="J103"/>
    </row>
    <row r="104" spans="2:11" ht="19.5" hidden="1" customHeight="1" outlineLevel="1" x14ac:dyDescent="0.25">
      <c r="B104" s="159"/>
      <c r="C104" s="159"/>
      <c r="D104" s="204"/>
      <c r="E104" s="159"/>
      <c r="F104" s="159"/>
      <c r="G104" s="159"/>
      <c r="H104"/>
      <c r="I104"/>
      <c r="J104"/>
    </row>
    <row r="105" spans="2:11" ht="19.5" hidden="1" customHeight="1" outlineLevel="1" x14ac:dyDescent="0.25">
      <c r="B105" s="159"/>
      <c r="C105" s="159"/>
      <c r="D105" s="204"/>
      <c r="E105" s="159"/>
      <c r="F105" s="159"/>
      <c r="G105" s="159"/>
      <c r="H105"/>
      <c r="I105"/>
      <c r="J105"/>
    </row>
    <row r="106" spans="2:11" ht="19.5" hidden="1" customHeight="1" outlineLevel="1" x14ac:dyDescent="0.25">
      <c r="B106" s="159"/>
      <c r="C106" s="159"/>
      <c r="D106" s="204"/>
      <c r="E106" s="159"/>
      <c r="F106" s="159"/>
      <c r="G106" s="159"/>
      <c r="H106"/>
      <c r="I106"/>
      <c r="J106"/>
    </row>
    <row r="107" spans="2:11" ht="19.5" hidden="1" customHeight="1" outlineLevel="1" x14ac:dyDescent="0.25">
      <c r="B107" s="52"/>
      <c r="C107" s="52"/>
      <c r="D107" s="205"/>
      <c r="E107" s="52"/>
      <c r="F107" s="52"/>
      <c r="G107" s="52"/>
    </row>
    <row r="108" spans="2:11" collapsed="1" x14ac:dyDescent="0.25">
      <c r="B108" s="52"/>
      <c r="C108" s="52"/>
      <c r="D108" s="205"/>
      <c r="E108" s="52"/>
      <c r="F108" s="52"/>
      <c r="G108" s="52"/>
    </row>
    <row r="109" spans="2:11" ht="31.5" customHeight="1" x14ac:dyDescent="0.25">
      <c r="B109" s="52"/>
      <c r="C109" s="52"/>
      <c r="D109" s="205"/>
      <c r="E109" s="52"/>
      <c r="F109" s="52"/>
      <c r="G109" s="52"/>
    </row>
    <row r="110" spans="2:11" x14ac:dyDescent="0.25">
      <c r="B110" s="274" t="s">
        <v>1143</v>
      </c>
      <c r="C110" s="275"/>
      <c r="D110" s="275"/>
      <c r="E110" s="275"/>
      <c r="F110" s="276"/>
      <c r="G110" s="277"/>
      <c r="H110" s="371"/>
      <c r="I110" s="371"/>
      <c r="J110" s="372"/>
      <c r="K110" s="373"/>
    </row>
    <row r="111" spans="2:11" hidden="1" outlineLevel="1" x14ac:dyDescent="0.25">
      <c r="B111" s="159" t="s">
        <v>677</v>
      </c>
      <c r="C111" s="159" t="s">
        <v>135</v>
      </c>
      <c r="D111" s="204" t="s">
        <v>147</v>
      </c>
      <c r="E111" s="159" t="s">
        <v>160</v>
      </c>
      <c r="F111" s="159" t="s">
        <v>305</v>
      </c>
      <c r="G111" s="159" t="s">
        <v>179</v>
      </c>
      <c r="H111" s="159" t="s">
        <v>183</v>
      </c>
      <c r="I111" s="159" t="s">
        <v>162</v>
      </c>
      <c r="J111" s="52" t="s">
        <v>671</v>
      </c>
    </row>
    <row r="112" spans="2:11" hidden="1" outlineLevel="1" x14ac:dyDescent="0.25">
      <c r="B112" s="159" t="s">
        <v>1144</v>
      </c>
      <c r="C112" s="159" t="s">
        <v>1070</v>
      </c>
      <c r="D112" s="204">
        <v>5.18</v>
      </c>
      <c r="E112" s="159">
        <v>9.6</v>
      </c>
      <c r="F112" s="159">
        <v>3</v>
      </c>
      <c r="G112" s="159">
        <v>28.8</v>
      </c>
      <c r="H112" s="159">
        <v>5.25</v>
      </c>
      <c r="I112" s="159">
        <v>23.55</v>
      </c>
      <c r="J112" s="52" t="s">
        <v>889</v>
      </c>
    </row>
    <row r="113" spans="2:10" hidden="1" outlineLevel="1" x14ac:dyDescent="0.25">
      <c r="B113" s="159" t="s">
        <v>1144</v>
      </c>
      <c r="C113" s="159" t="s">
        <v>1078</v>
      </c>
      <c r="D113" s="204">
        <v>2.5499999999999998</v>
      </c>
      <c r="E113" s="159">
        <v>6.4</v>
      </c>
      <c r="F113" s="159">
        <v>3</v>
      </c>
      <c r="G113" s="159">
        <v>19.2</v>
      </c>
      <c r="H113" s="159">
        <v>2.12</v>
      </c>
      <c r="I113" s="159">
        <v>17.079999999999998</v>
      </c>
      <c r="J113" s="52" t="s">
        <v>889</v>
      </c>
    </row>
    <row r="114" spans="2:10" hidden="1" outlineLevel="1" x14ac:dyDescent="0.25">
      <c r="B114" s="159" t="s">
        <v>1144</v>
      </c>
      <c r="C114" s="159" t="s">
        <v>1079</v>
      </c>
      <c r="D114" s="204">
        <v>2.5499999999999998</v>
      </c>
      <c r="E114" s="159">
        <v>6.4</v>
      </c>
      <c r="F114" s="159">
        <v>3</v>
      </c>
      <c r="G114" s="159">
        <v>19.2</v>
      </c>
      <c r="H114" s="159">
        <v>2.12</v>
      </c>
      <c r="I114" s="159">
        <v>17.079999999999998</v>
      </c>
      <c r="J114" s="52" t="s">
        <v>889</v>
      </c>
    </row>
    <row r="115" spans="2:10" hidden="1" outlineLevel="1" x14ac:dyDescent="0.25">
      <c r="B115" s="159" t="s">
        <v>176</v>
      </c>
      <c r="C115" s="159"/>
      <c r="D115" s="204"/>
      <c r="E115" s="159"/>
      <c r="F115" s="159"/>
      <c r="G115" s="159"/>
      <c r="H115" s="159"/>
      <c r="I115" s="159">
        <v>57.71</v>
      </c>
    </row>
    <row r="116" spans="2:10" hidden="1" outlineLevel="1" x14ac:dyDescent="0.25">
      <c r="B116" s="159"/>
      <c r="C116" s="159"/>
      <c r="D116" s="204"/>
      <c r="E116" s="159"/>
      <c r="F116" s="159"/>
      <c r="G116" s="159"/>
      <c r="H116" s="159"/>
      <c r="I116" s="159"/>
    </row>
    <row r="117" spans="2:10" hidden="1" outlineLevel="1" x14ac:dyDescent="0.25">
      <c r="B117" s="159"/>
      <c r="C117" s="159"/>
      <c r="D117" s="204"/>
      <c r="E117" s="159"/>
      <c r="F117" s="159"/>
      <c r="G117" s="159"/>
      <c r="H117" s="159"/>
      <c r="I117" s="159"/>
    </row>
    <row r="118" spans="2:10" hidden="1" outlineLevel="1" x14ac:dyDescent="0.25">
      <c r="B118" s="159"/>
      <c r="C118" s="159"/>
      <c r="D118" s="204"/>
      <c r="E118" s="159"/>
      <c r="F118" s="159"/>
      <c r="G118" s="159"/>
      <c r="H118" s="159"/>
      <c r="I118" s="159"/>
    </row>
    <row r="119" spans="2:10" collapsed="1" x14ac:dyDescent="0.25">
      <c r="B119" s="52"/>
      <c r="C119" s="52"/>
      <c r="D119" s="205"/>
      <c r="E119" s="52"/>
      <c r="F119" s="52"/>
      <c r="G119" s="52"/>
    </row>
    <row r="120" spans="2:10" x14ac:dyDescent="0.25">
      <c r="B120" s="52"/>
      <c r="C120" s="52"/>
      <c r="D120" s="205"/>
      <c r="E120" s="52"/>
      <c r="F120" s="52"/>
      <c r="G120" s="52"/>
    </row>
    <row r="121" spans="2:10" x14ac:dyDescent="0.25">
      <c r="B121" s="274" t="s">
        <v>1154</v>
      </c>
      <c r="C121" s="275"/>
      <c r="D121" s="374"/>
      <c r="E121" s="375"/>
      <c r="F121"/>
      <c r="G121" s="376"/>
      <c r="H121" s="373"/>
    </row>
    <row r="122" spans="2:10" hidden="1" outlineLevel="1" x14ac:dyDescent="0.25">
      <c r="B122" s="159" t="s">
        <v>1150</v>
      </c>
      <c r="C122" s="159" t="s">
        <v>135</v>
      </c>
      <c r="D122" s="133" t="s">
        <v>147</v>
      </c>
      <c r="E122" s="166" t="s">
        <v>671</v>
      </c>
      <c r="F122"/>
      <c r="G122" s="166"/>
    </row>
    <row r="123" spans="2:10" hidden="1" outlineLevel="1" x14ac:dyDescent="0.25">
      <c r="B123" s="159" t="s">
        <v>1151</v>
      </c>
      <c r="C123" s="159" t="s">
        <v>1068</v>
      </c>
      <c r="D123" s="133">
        <v>6.13</v>
      </c>
      <c r="E123" s="166"/>
      <c r="F123"/>
      <c r="G123" s="166"/>
    </row>
    <row r="124" spans="2:10" hidden="1" outlineLevel="1" x14ac:dyDescent="0.25">
      <c r="B124" s="159" t="s">
        <v>1151</v>
      </c>
      <c r="C124" s="159" t="s">
        <v>856</v>
      </c>
      <c r="D124" s="133">
        <v>20.48</v>
      </c>
      <c r="E124" s="166"/>
      <c r="F124"/>
      <c r="G124" s="166"/>
    </row>
    <row r="125" spans="2:10" hidden="1" outlineLevel="1" x14ac:dyDescent="0.25">
      <c r="B125" s="159" t="s">
        <v>1151</v>
      </c>
      <c r="C125" s="159" t="s">
        <v>304</v>
      </c>
      <c r="D125" s="133">
        <v>31.76</v>
      </c>
      <c r="E125" s="166"/>
      <c r="F125"/>
      <c r="G125" s="166"/>
    </row>
    <row r="126" spans="2:10" hidden="1" outlineLevel="1" x14ac:dyDescent="0.25">
      <c r="B126" s="159" t="s">
        <v>1151</v>
      </c>
      <c r="C126" s="159" t="s">
        <v>1070</v>
      </c>
      <c r="D126" s="133">
        <v>5.18</v>
      </c>
      <c r="E126" s="166" t="s">
        <v>889</v>
      </c>
      <c r="F126"/>
      <c r="G126" s="166"/>
    </row>
    <row r="127" spans="2:10" hidden="1" outlineLevel="1" x14ac:dyDescent="0.25">
      <c r="B127" s="159" t="s">
        <v>1151</v>
      </c>
      <c r="C127" s="159" t="s">
        <v>1071</v>
      </c>
      <c r="D127" s="133">
        <v>14</v>
      </c>
      <c r="E127" s="166"/>
      <c r="F127"/>
      <c r="G127" s="166"/>
    </row>
    <row r="128" spans="2:10" hidden="1" outlineLevel="1" x14ac:dyDescent="0.25">
      <c r="B128" s="159" t="s">
        <v>1151</v>
      </c>
      <c r="C128" s="159" t="s">
        <v>1072</v>
      </c>
      <c r="D128" s="133">
        <v>14</v>
      </c>
      <c r="E128" s="166"/>
      <c r="F128"/>
      <c r="G128" s="166"/>
    </row>
    <row r="129" spans="2:8" hidden="1" outlineLevel="1" x14ac:dyDescent="0.25">
      <c r="B129" s="159" t="s">
        <v>1151</v>
      </c>
      <c r="C129" s="159" t="s">
        <v>1073</v>
      </c>
      <c r="D129" s="133">
        <v>15.8</v>
      </c>
      <c r="E129" s="166"/>
      <c r="F129"/>
      <c r="G129" s="166"/>
    </row>
    <row r="130" spans="2:8" hidden="1" outlineLevel="1" x14ac:dyDescent="0.25">
      <c r="B130" s="159" t="s">
        <v>1151</v>
      </c>
      <c r="C130" s="159" t="s">
        <v>1074</v>
      </c>
      <c r="D130" s="133">
        <v>13.3</v>
      </c>
      <c r="E130" s="166"/>
      <c r="F130"/>
      <c r="G130" s="166"/>
    </row>
    <row r="131" spans="2:8" hidden="1" outlineLevel="1" x14ac:dyDescent="0.25">
      <c r="B131" s="159" t="s">
        <v>1151</v>
      </c>
      <c r="C131" s="159" t="s">
        <v>1075</v>
      </c>
      <c r="D131" s="133">
        <v>14</v>
      </c>
      <c r="E131" s="166"/>
      <c r="F131"/>
      <c r="G131" s="166"/>
    </row>
    <row r="132" spans="2:8" hidden="1" outlineLevel="1" x14ac:dyDescent="0.25">
      <c r="B132" s="159" t="s">
        <v>1151</v>
      </c>
      <c r="C132" s="159" t="s">
        <v>1076</v>
      </c>
      <c r="D132" s="133">
        <v>15.4</v>
      </c>
      <c r="E132" s="166"/>
      <c r="F132"/>
      <c r="G132" s="166"/>
    </row>
    <row r="133" spans="2:8" hidden="1" outlineLevel="1" x14ac:dyDescent="0.25">
      <c r="B133" s="159" t="s">
        <v>1151</v>
      </c>
      <c r="C133" s="159" t="s">
        <v>1077</v>
      </c>
      <c r="D133" s="133">
        <v>15.4</v>
      </c>
      <c r="E133" s="166"/>
      <c r="F133"/>
      <c r="G133" s="166"/>
    </row>
    <row r="134" spans="2:8" hidden="1" outlineLevel="1" x14ac:dyDescent="0.25">
      <c r="B134" s="159" t="s">
        <v>1151</v>
      </c>
      <c r="C134" s="159" t="s">
        <v>1078</v>
      </c>
      <c r="D134" s="133">
        <v>2.5499999999999998</v>
      </c>
      <c r="E134" s="166" t="s">
        <v>889</v>
      </c>
      <c r="F134"/>
      <c r="G134" s="166"/>
    </row>
    <row r="135" spans="2:8" hidden="1" outlineLevel="1" x14ac:dyDescent="0.25">
      <c r="B135" s="159" t="s">
        <v>1151</v>
      </c>
      <c r="C135" s="159" t="s">
        <v>1079</v>
      </c>
      <c r="D135" s="133">
        <v>2.5499999999999998</v>
      </c>
      <c r="E135" s="166" t="s">
        <v>889</v>
      </c>
      <c r="F135"/>
      <c r="G135" s="166"/>
    </row>
    <row r="136" spans="2:8" hidden="1" outlineLevel="1" x14ac:dyDescent="0.25">
      <c r="B136" s="159" t="s">
        <v>1088</v>
      </c>
      <c r="C136" s="159"/>
      <c r="D136" s="133">
        <v>170.54</v>
      </c>
      <c r="E136" s="166"/>
      <c r="F136"/>
      <c r="G136" s="166"/>
    </row>
    <row r="137" spans="2:8" hidden="1" outlineLevel="1" x14ac:dyDescent="0.25">
      <c r="B137" s="159"/>
      <c r="C137" s="159"/>
      <c r="D137" s="133"/>
      <c r="E137" s="166"/>
      <c r="F137"/>
      <c r="G137" s="166"/>
    </row>
    <row r="138" spans="2:8" collapsed="1" x14ac:dyDescent="0.25">
      <c r="B138" s="159"/>
      <c r="C138" s="159"/>
      <c r="D138" s="133"/>
      <c r="E138"/>
      <c r="F138" s="52"/>
      <c r="G138" s="52"/>
    </row>
    <row r="139" spans="2:8" x14ac:dyDescent="0.25">
      <c r="B139" s="52"/>
      <c r="C139" s="52"/>
      <c r="D139" s="205"/>
      <c r="E139"/>
      <c r="F139" s="52"/>
      <c r="G139" s="52"/>
    </row>
    <row r="140" spans="2:8" x14ac:dyDescent="0.25">
      <c r="B140" s="274" t="s">
        <v>1152</v>
      </c>
      <c r="C140" s="275"/>
      <c r="D140" s="374"/>
      <c r="E140" s="375"/>
      <c r="F140"/>
      <c r="G140" s="376"/>
      <c r="H140" s="373"/>
    </row>
    <row r="141" spans="2:8" hidden="1" outlineLevel="1" x14ac:dyDescent="0.25">
      <c r="B141" s="159" t="s">
        <v>677</v>
      </c>
      <c r="C141" s="159" t="s">
        <v>135</v>
      </c>
      <c r="D141" s="133" t="s">
        <v>820</v>
      </c>
      <c r="E141" s="166" t="s">
        <v>671</v>
      </c>
      <c r="F141"/>
      <c r="G141" s="166"/>
    </row>
    <row r="142" spans="2:8" hidden="1" outlineLevel="1" x14ac:dyDescent="0.25">
      <c r="B142" s="159" t="s">
        <v>1153</v>
      </c>
      <c r="C142" s="159" t="s">
        <v>1068</v>
      </c>
      <c r="D142" s="133">
        <v>11.95</v>
      </c>
      <c r="E142" s="166" t="s">
        <v>889</v>
      </c>
      <c r="F142"/>
      <c r="G142" s="166"/>
    </row>
    <row r="143" spans="2:8" hidden="1" outlineLevel="1" x14ac:dyDescent="0.25">
      <c r="B143" s="159" t="s">
        <v>1153</v>
      </c>
      <c r="C143" s="159" t="s">
        <v>856</v>
      </c>
      <c r="D143" s="133">
        <v>18.7</v>
      </c>
      <c r="E143" s="166" t="s">
        <v>889</v>
      </c>
      <c r="F143"/>
      <c r="G143" s="166"/>
    </row>
    <row r="144" spans="2:8" hidden="1" outlineLevel="1" x14ac:dyDescent="0.25">
      <c r="B144" s="159" t="s">
        <v>1153</v>
      </c>
      <c r="C144" s="159" t="s">
        <v>304</v>
      </c>
      <c r="D144" s="133">
        <v>38.08</v>
      </c>
      <c r="E144" s="166" t="s">
        <v>889</v>
      </c>
      <c r="F144"/>
      <c r="G144" s="166"/>
    </row>
    <row r="145" spans="2:8" hidden="1" outlineLevel="1" x14ac:dyDescent="0.25">
      <c r="B145" s="159" t="s">
        <v>1153</v>
      </c>
      <c r="C145" s="159" t="s">
        <v>1070</v>
      </c>
      <c r="D145" s="133">
        <v>9.6</v>
      </c>
      <c r="E145" s="166" t="s">
        <v>889</v>
      </c>
      <c r="F145"/>
      <c r="G145" s="166"/>
    </row>
    <row r="146" spans="2:8" hidden="1" outlineLevel="1" x14ac:dyDescent="0.25">
      <c r="B146" s="159" t="s">
        <v>1153</v>
      </c>
      <c r="C146" s="159" t="s">
        <v>1071</v>
      </c>
      <c r="D146" s="133">
        <v>15</v>
      </c>
      <c r="E146" s="166" t="s">
        <v>889</v>
      </c>
      <c r="F146"/>
      <c r="G146" s="166"/>
    </row>
    <row r="147" spans="2:8" hidden="1" outlineLevel="1" x14ac:dyDescent="0.25">
      <c r="B147" s="159" t="s">
        <v>1153</v>
      </c>
      <c r="C147" s="159" t="s">
        <v>1072</v>
      </c>
      <c r="D147" s="133">
        <v>15</v>
      </c>
      <c r="E147" s="166" t="s">
        <v>889</v>
      </c>
      <c r="F147"/>
      <c r="G147" s="166"/>
    </row>
    <row r="148" spans="2:8" hidden="1" outlineLevel="1" x14ac:dyDescent="0.25">
      <c r="B148" s="159" t="s">
        <v>1153</v>
      </c>
      <c r="C148" s="159" t="s">
        <v>1073</v>
      </c>
      <c r="D148" s="133">
        <v>15.9</v>
      </c>
      <c r="E148" s="166" t="s">
        <v>889</v>
      </c>
      <c r="F148"/>
      <c r="G148" s="166"/>
    </row>
    <row r="149" spans="2:8" hidden="1" outlineLevel="1" x14ac:dyDescent="0.25">
      <c r="B149" s="159" t="s">
        <v>1153</v>
      </c>
      <c r="C149" s="159" t="s">
        <v>1074</v>
      </c>
      <c r="D149" s="133">
        <v>16.32</v>
      </c>
      <c r="E149" s="166" t="s">
        <v>889</v>
      </c>
      <c r="F149"/>
      <c r="G149" s="166"/>
    </row>
    <row r="150" spans="2:8" hidden="1" outlineLevel="1" x14ac:dyDescent="0.25">
      <c r="B150" s="159" t="s">
        <v>1153</v>
      </c>
      <c r="C150" s="159" t="s">
        <v>1075</v>
      </c>
      <c r="D150" s="133">
        <v>15</v>
      </c>
      <c r="E150" s="166" t="s">
        <v>889</v>
      </c>
      <c r="F150"/>
      <c r="G150" s="166"/>
    </row>
    <row r="151" spans="2:8" hidden="1" outlineLevel="1" x14ac:dyDescent="0.25">
      <c r="B151" s="159" t="s">
        <v>1153</v>
      </c>
      <c r="C151" s="159" t="s">
        <v>1076</v>
      </c>
      <c r="D151" s="133">
        <v>15.7</v>
      </c>
      <c r="E151" s="166" t="s">
        <v>889</v>
      </c>
      <c r="F151"/>
      <c r="G151" s="166"/>
    </row>
    <row r="152" spans="2:8" hidden="1" outlineLevel="1" x14ac:dyDescent="0.25">
      <c r="B152" s="159" t="s">
        <v>1153</v>
      </c>
      <c r="C152" s="159" t="s">
        <v>1077</v>
      </c>
      <c r="D152" s="133">
        <v>15.7</v>
      </c>
      <c r="E152" s="166" t="s">
        <v>889</v>
      </c>
      <c r="F152"/>
      <c r="G152" s="166"/>
    </row>
    <row r="153" spans="2:8" hidden="1" outlineLevel="1" x14ac:dyDescent="0.25">
      <c r="B153" s="159" t="s">
        <v>1153</v>
      </c>
      <c r="C153" s="159" t="s">
        <v>1078</v>
      </c>
      <c r="D153" s="133">
        <v>6.4</v>
      </c>
      <c r="E153" s="166" t="s">
        <v>889</v>
      </c>
      <c r="F153"/>
      <c r="G153" s="166"/>
    </row>
    <row r="154" spans="2:8" hidden="1" outlineLevel="1" x14ac:dyDescent="0.25">
      <c r="B154" s="159" t="s">
        <v>1153</v>
      </c>
      <c r="C154" s="159" t="s">
        <v>1079</v>
      </c>
      <c r="D154" s="133">
        <v>6.4</v>
      </c>
      <c r="E154" s="166" t="s">
        <v>889</v>
      </c>
      <c r="F154"/>
      <c r="G154" s="166"/>
    </row>
    <row r="155" spans="2:8" hidden="1" outlineLevel="1" x14ac:dyDescent="0.25">
      <c r="B155" s="159" t="s">
        <v>1088</v>
      </c>
      <c r="C155" s="159"/>
      <c r="D155" s="133">
        <v>199.75</v>
      </c>
      <c r="E155" s="166"/>
      <c r="F155"/>
      <c r="G155" s="166"/>
    </row>
    <row r="156" spans="2:8" hidden="1" outlineLevel="1" x14ac:dyDescent="0.25">
      <c r="B156" s="159"/>
      <c r="C156" s="159"/>
      <c r="D156" s="133"/>
      <c r="E156" s="166"/>
      <c r="F156"/>
      <c r="G156" s="166"/>
    </row>
    <row r="157" spans="2:8" collapsed="1" x14ac:dyDescent="0.25">
      <c r="B157" s="159"/>
      <c r="C157" s="159"/>
      <c r="D157" s="133"/>
      <c r="E157"/>
      <c r="F157" s="52"/>
      <c r="G157" s="52"/>
    </row>
    <row r="158" spans="2:8" s="158" customFormat="1" x14ac:dyDescent="0.25">
      <c r="B158" s="379" t="s">
        <v>967</v>
      </c>
      <c r="C158" s="379"/>
      <c r="D158" s="380"/>
      <c r="E158" s="381"/>
      <c r="F158" s="381"/>
      <c r="G158" s="382"/>
      <c r="H158"/>
    </row>
    <row r="159" spans="2:8" s="158" customFormat="1" hidden="1" outlineLevel="1" x14ac:dyDescent="0.25">
      <c r="B159" s="162" t="s">
        <v>677</v>
      </c>
      <c r="C159" s="162" t="s">
        <v>135</v>
      </c>
      <c r="D159" s="166" t="s">
        <v>160</v>
      </c>
      <c r="E159" s="166" t="s">
        <v>147</v>
      </c>
      <c r="F159" s="166" t="s">
        <v>671</v>
      </c>
      <c r="G159"/>
      <c r="H159"/>
    </row>
    <row r="160" spans="2:8" s="158" customFormat="1" hidden="1" outlineLevel="1" x14ac:dyDescent="0.25">
      <c r="B160" s="162" t="s">
        <v>1158</v>
      </c>
      <c r="C160" s="162" t="s">
        <v>1078</v>
      </c>
      <c r="D160" s="166">
        <v>6.4</v>
      </c>
      <c r="E160" s="166">
        <v>2.5499999999999998</v>
      </c>
      <c r="F160" s="166" t="s">
        <v>889</v>
      </c>
      <c r="G160"/>
      <c r="H160"/>
    </row>
    <row r="161" spans="2:8" s="158" customFormat="1" hidden="1" outlineLevel="1" x14ac:dyDescent="0.25">
      <c r="B161" s="162" t="s">
        <v>1158</v>
      </c>
      <c r="C161" s="162" t="s">
        <v>1079</v>
      </c>
      <c r="D161" s="166">
        <v>6.4</v>
      </c>
      <c r="E161" s="166">
        <v>2.5499999999999998</v>
      </c>
      <c r="F161" s="166" t="s">
        <v>889</v>
      </c>
      <c r="G161"/>
      <c r="H161"/>
    </row>
    <row r="162" spans="2:8" s="158" customFormat="1" hidden="1" outlineLevel="1" x14ac:dyDescent="0.25">
      <c r="B162" s="165" t="s">
        <v>176</v>
      </c>
      <c r="C162" s="162"/>
      <c r="D162" s="166">
        <v>12.8</v>
      </c>
      <c r="E162" s="166">
        <v>5.0999999999999996</v>
      </c>
      <c r="F162" s="166"/>
      <c r="G162"/>
      <c r="H162"/>
    </row>
    <row r="163" spans="2:8" s="158" customFormat="1" hidden="1" outlineLevel="1" x14ac:dyDescent="0.25">
      <c r="B163" s="162"/>
      <c r="C163" s="162"/>
      <c r="D163" s="166"/>
      <c r="E163" s="166"/>
      <c r="F163" s="166"/>
      <c r="G163"/>
      <c r="H163"/>
    </row>
    <row r="164" spans="2:8" s="158" customFormat="1" collapsed="1" x14ac:dyDescent="0.25">
      <c r="B164" s="162"/>
      <c r="C164" s="162"/>
      <c r="D164" s="166"/>
      <c r="E164" s="166"/>
      <c r="F164" s="166"/>
      <c r="G164"/>
      <c r="H164"/>
    </row>
    <row r="165" spans="2:8" s="158" customFormat="1" x14ac:dyDescent="0.25">
      <c r="B165" s="162"/>
      <c r="C165" s="162"/>
      <c r="D165" s="166"/>
      <c r="E165" s="159"/>
      <c r="F165" s="159"/>
      <c r="G165" s="159"/>
    </row>
    <row r="166" spans="2:8" s="158" customFormat="1" x14ac:dyDescent="0.25">
      <c r="B166" s="379" t="s">
        <v>968</v>
      </c>
      <c r="C166" s="379"/>
      <c r="D166" s="380"/>
      <c r="E166" s="381"/>
      <c r="F166" s="381"/>
      <c r="G166" s="382"/>
      <c r="H166"/>
    </row>
    <row r="167" spans="2:8" s="158" customFormat="1" hidden="1" outlineLevel="1" x14ac:dyDescent="0.25">
      <c r="B167" s="162" t="s">
        <v>677</v>
      </c>
      <c r="C167" s="162" t="s">
        <v>135</v>
      </c>
      <c r="D167" s="166" t="s">
        <v>160</v>
      </c>
      <c r="E167" s="166" t="s">
        <v>147</v>
      </c>
      <c r="F167" s="166" t="s">
        <v>671</v>
      </c>
      <c r="G167"/>
      <c r="H167"/>
    </row>
    <row r="168" spans="2:8" s="158" customFormat="1" hidden="1" outlineLevel="1" x14ac:dyDescent="0.25">
      <c r="B168" s="162" t="s">
        <v>1159</v>
      </c>
      <c r="C168" s="162" t="s">
        <v>1068</v>
      </c>
      <c r="D168" s="166">
        <v>11.95</v>
      </c>
      <c r="E168" s="166">
        <v>6.13</v>
      </c>
      <c r="F168" s="166" t="s">
        <v>889</v>
      </c>
      <c r="G168"/>
      <c r="H168"/>
    </row>
    <row r="169" spans="2:8" s="158" customFormat="1" hidden="1" outlineLevel="1" x14ac:dyDescent="0.25">
      <c r="B169" s="162" t="s">
        <v>1159</v>
      </c>
      <c r="C169" s="162" t="s">
        <v>1070</v>
      </c>
      <c r="D169" s="166">
        <v>9.6</v>
      </c>
      <c r="E169" s="166">
        <v>5.18</v>
      </c>
      <c r="F169" s="166" t="s">
        <v>889</v>
      </c>
      <c r="G169"/>
      <c r="H169"/>
    </row>
    <row r="170" spans="2:8" s="158" customFormat="1" hidden="1" outlineLevel="1" x14ac:dyDescent="0.25">
      <c r="B170" s="165" t="s">
        <v>176</v>
      </c>
      <c r="C170" s="162"/>
      <c r="D170" s="166">
        <v>21.55</v>
      </c>
      <c r="E170" s="166">
        <v>11.31</v>
      </c>
      <c r="F170" s="166"/>
      <c r="G170"/>
      <c r="H170"/>
    </row>
    <row r="171" spans="2:8" s="158" customFormat="1" hidden="1" outlineLevel="1" x14ac:dyDescent="0.25">
      <c r="B171" s="162"/>
      <c r="C171" s="162"/>
      <c r="D171" s="166"/>
      <c r="E171" s="166"/>
      <c r="F171" s="166"/>
      <c r="G171"/>
      <c r="H171"/>
    </row>
    <row r="172" spans="2:8" s="158" customFormat="1" collapsed="1" x14ac:dyDescent="0.25">
      <c r="B172" s="162"/>
      <c r="C172" s="162"/>
      <c r="D172" s="166"/>
      <c r="E172" s="166"/>
      <c r="F172" s="166"/>
      <c r="G172"/>
      <c r="H172"/>
    </row>
    <row r="173" spans="2:8" s="158" customFormat="1" x14ac:dyDescent="0.25">
      <c r="B173" s="162"/>
      <c r="C173" s="162"/>
      <c r="D173" s="166"/>
      <c r="E173" s="159"/>
      <c r="F173" s="159"/>
      <c r="G173" s="159"/>
    </row>
    <row r="174" spans="2:8" s="158" customFormat="1" x14ac:dyDescent="0.25">
      <c r="B174" s="379" t="s">
        <v>969</v>
      </c>
      <c r="C174" s="379"/>
      <c r="D174" s="380"/>
      <c r="E174" s="381"/>
      <c r="F174" s="381"/>
      <c r="G174" s="382"/>
      <c r="H174"/>
    </row>
    <row r="175" spans="2:8" s="158" customFormat="1" hidden="1" outlineLevel="1" x14ac:dyDescent="0.25">
      <c r="B175" s="162" t="s">
        <v>677</v>
      </c>
      <c r="C175" s="162" t="s">
        <v>135</v>
      </c>
      <c r="D175" s="166" t="s">
        <v>160</v>
      </c>
      <c r="E175" s="166" t="s">
        <v>147</v>
      </c>
      <c r="F175" s="166" t="s">
        <v>671</v>
      </c>
      <c r="G175"/>
      <c r="H175"/>
    </row>
    <row r="176" spans="2:8" s="158" customFormat="1" hidden="1" outlineLevel="1" x14ac:dyDescent="0.25">
      <c r="B176" s="162" t="s">
        <v>1160</v>
      </c>
      <c r="C176" s="162" t="s">
        <v>856</v>
      </c>
      <c r="D176" s="166">
        <v>18.7</v>
      </c>
      <c r="E176" s="166">
        <v>20.48</v>
      </c>
      <c r="F176" s="166" t="s">
        <v>889</v>
      </c>
      <c r="G176"/>
      <c r="H176"/>
    </row>
    <row r="177" spans="2:8" s="158" customFormat="1" hidden="1" outlineLevel="1" x14ac:dyDescent="0.25">
      <c r="B177" s="162" t="s">
        <v>1160</v>
      </c>
      <c r="C177" s="162" t="s">
        <v>304</v>
      </c>
      <c r="D177" s="166">
        <v>38.08</v>
      </c>
      <c r="E177" s="166">
        <v>31.76</v>
      </c>
      <c r="F177" s="166" t="s">
        <v>889</v>
      </c>
      <c r="G177"/>
      <c r="H177"/>
    </row>
    <row r="178" spans="2:8" s="158" customFormat="1" hidden="1" outlineLevel="1" x14ac:dyDescent="0.25">
      <c r="B178" s="165" t="s">
        <v>1160</v>
      </c>
      <c r="C178" s="162" t="s">
        <v>1071</v>
      </c>
      <c r="D178" s="166">
        <v>15</v>
      </c>
      <c r="E178" s="166">
        <v>14</v>
      </c>
      <c r="F178" s="166" t="s">
        <v>889</v>
      </c>
      <c r="G178"/>
      <c r="H178"/>
    </row>
    <row r="179" spans="2:8" s="158" customFormat="1" hidden="1" outlineLevel="1" x14ac:dyDescent="0.25">
      <c r="B179" s="162" t="s">
        <v>1160</v>
      </c>
      <c r="C179" s="162" t="s">
        <v>1072</v>
      </c>
      <c r="D179" s="166">
        <v>15</v>
      </c>
      <c r="E179" s="166">
        <v>14</v>
      </c>
      <c r="F179" s="166" t="s">
        <v>889</v>
      </c>
      <c r="G179"/>
      <c r="H179"/>
    </row>
    <row r="180" spans="2:8" s="158" customFormat="1" hidden="1" outlineLevel="1" x14ac:dyDescent="0.25">
      <c r="B180" s="162" t="s">
        <v>1160</v>
      </c>
      <c r="C180" s="162" t="s">
        <v>1073</v>
      </c>
      <c r="D180" s="166">
        <v>15.9</v>
      </c>
      <c r="E180" s="166">
        <v>15.8</v>
      </c>
      <c r="F180" s="166" t="s">
        <v>889</v>
      </c>
      <c r="G180"/>
      <c r="H180"/>
    </row>
    <row r="181" spans="2:8" s="158" customFormat="1" hidden="1" outlineLevel="1" x14ac:dyDescent="0.25">
      <c r="B181" s="162" t="s">
        <v>1160</v>
      </c>
      <c r="C181" s="162" t="s">
        <v>1074</v>
      </c>
      <c r="D181" s="166">
        <v>16.32</v>
      </c>
      <c r="E181" s="166">
        <v>13.3</v>
      </c>
      <c r="F181" s="166" t="s">
        <v>889</v>
      </c>
      <c r="G181"/>
      <c r="H181"/>
    </row>
    <row r="182" spans="2:8" s="158" customFormat="1" hidden="1" outlineLevel="1" x14ac:dyDescent="0.25">
      <c r="B182" s="162" t="s">
        <v>1160</v>
      </c>
      <c r="C182" s="162" t="s">
        <v>1075</v>
      </c>
      <c r="D182" s="166">
        <v>15</v>
      </c>
      <c r="E182" s="166">
        <v>14</v>
      </c>
      <c r="F182" s="166" t="s">
        <v>889</v>
      </c>
      <c r="G182"/>
      <c r="H182"/>
    </row>
    <row r="183" spans="2:8" s="158" customFormat="1" hidden="1" outlineLevel="1" x14ac:dyDescent="0.25">
      <c r="B183" s="162" t="s">
        <v>1160</v>
      </c>
      <c r="C183" s="162" t="s">
        <v>1076</v>
      </c>
      <c r="D183" s="166">
        <v>15.7</v>
      </c>
      <c r="E183" s="166">
        <v>15.4</v>
      </c>
      <c r="F183" s="166" t="s">
        <v>889</v>
      </c>
      <c r="G183"/>
      <c r="H183"/>
    </row>
    <row r="184" spans="2:8" s="158" customFormat="1" hidden="1" outlineLevel="1" x14ac:dyDescent="0.25">
      <c r="B184" s="162" t="s">
        <v>1160</v>
      </c>
      <c r="C184" s="162" t="s">
        <v>1077</v>
      </c>
      <c r="D184" s="166">
        <v>15.7</v>
      </c>
      <c r="E184" s="166">
        <v>15.4</v>
      </c>
      <c r="F184" s="166" t="s">
        <v>889</v>
      </c>
      <c r="G184"/>
      <c r="H184"/>
    </row>
    <row r="185" spans="2:8" s="158" customFormat="1" hidden="1" outlineLevel="1" x14ac:dyDescent="0.25">
      <c r="B185" s="162" t="s">
        <v>176</v>
      </c>
      <c r="C185" s="162"/>
      <c r="D185" s="166">
        <v>165.4</v>
      </c>
      <c r="E185" s="166">
        <v>154.13999999999999</v>
      </c>
      <c r="F185" s="166"/>
      <c r="G185"/>
      <c r="H185"/>
    </row>
    <row r="186" spans="2:8" s="158" customFormat="1" hidden="1" outlineLevel="1" x14ac:dyDescent="0.25">
      <c r="B186" s="165"/>
      <c r="C186" s="162"/>
      <c r="D186" s="166"/>
      <c r="E186" s="166"/>
      <c r="F186" s="166"/>
      <c r="G186"/>
      <c r="H186"/>
    </row>
    <row r="187" spans="2:8" s="158" customFormat="1" ht="19.5" hidden="1" customHeight="1" outlineLevel="1" x14ac:dyDescent="0.25">
      <c r="B187" s="162"/>
      <c r="C187" s="162"/>
      <c r="D187" s="166"/>
      <c r="E187" s="166"/>
      <c r="F187" s="166"/>
      <c r="G187"/>
      <c r="H187"/>
    </row>
    <row r="188" spans="2:8" s="158" customFormat="1" collapsed="1" x14ac:dyDescent="0.25">
      <c r="B188" s="162"/>
      <c r="C188" s="162"/>
      <c r="D188" s="166"/>
      <c r="E188" s="166"/>
      <c r="F188" s="166"/>
      <c r="G188"/>
      <c r="H188"/>
    </row>
    <row r="189" spans="2:8" s="158" customFormat="1" x14ac:dyDescent="0.25">
      <c r="B189" s="162"/>
      <c r="C189" s="162"/>
      <c r="D189" s="166"/>
      <c r="E189" s="166"/>
      <c r="F189" s="166"/>
      <c r="G189"/>
      <c r="H189"/>
    </row>
    <row r="190" spans="2:8" s="158" customFormat="1" x14ac:dyDescent="0.25">
      <c r="B190" s="379" t="s">
        <v>970</v>
      </c>
      <c r="C190" s="379"/>
      <c r="D190" s="380"/>
      <c r="E190" s="381"/>
      <c r="F190" s="381"/>
      <c r="G190" s="382"/>
    </row>
    <row r="191" spans="2:8" s="158" customFormat="1" hidden="1" outlineLevel="1" x14ac:dyDescent="0.25">
      <c r="B191" s="159" t="s">
        <v>677</v>
      </c>
      <c r="C191" s="159" t="s">
        <v>135</v>
      </c>
      <c r="D191" s="204" t="s">
        <v>160</v>
      </c>
      <c r="E191" s="159" t="s">
        <v>161</v>
      </c>
      <c r="F191" s="119" t="s">
        <v>180</v>
      </c>
      <c r="G191" s="119" t="s">
        <v>671</v>
      </c>
    </row>
    <row r="192" spans="2:8" s="158" customFormat="1" hidden="1" outlineLevel="1" x14ac:dyDescent="0.25">
      <c r="B192" s="159" t="s">
        <v>1161</v>
      </c>
      <c r="C192" s="159" t="s">
        <v>1068</v>
      </c>
      <c r="D192" s="204">
        <v>11.95</v>
      </c>
      <c r="E192" s="159">
        <v>0.9</v>
      </c>
      <c r="F192" s="119">
        <v>11.05</v>
      </c>
      <c r="G192" s="119" t="s">
        <v>889</v>
      </c>
    </row>
    <row r="193" spans="2:10" s="158" customFormat="1" hidden="1" outlineLevel="1" x14ac:dyDescent="0.25">
      <c r="B193" s="159" t="s">
        <v>1161</v>
      </c>
      <c r="C193" s="159" t="s">
        <v>856</v>
      </c>
      <c r="D193" s="204">
        <v>18.7</v>
      </c>
      <c r="E193" s="159">
        <v>0.9</v>
      </c>
      <c r="F193" s="119">
        <v>17.8</v>
      </c>
      <c r="G193" s="119" t="s">
        <v>889</v>
      </c>
    </row>
    <row r="194" spans="2:10" s="158" customFormat="1" hidden="1" outlineLevel="1" x14ac:dyDescent="0.25">
      <c r="B194" s="159" t="s">
        <v>1161</v>
      </c>
      <c r="C194" s="159" t="s">
        <v>304</v>
      </c>
      <c r="D194" s="204">
        <v>38.08</v>
      </c>
      <c r="E194" s="159">
        <v>11</v>
      </c>
      <c r="F194" s="119">
        <v>27.08</v>
      </c>
      <c r="G194" s="119" t="s">
        <v>889</v>
      </c>
    </row>
    <row r="195" spans="2:10" s="158" customFormat="1" hidden="1" outlineLevel="1" x14ac:dyDescent="0.25">
      <c r="B195" s="159" t="s">
        <v>1161</v>
      </c>
      <c r="C195" s="159" t="s">
        <v>1071</v>
      </c>
      <c r="D195" s="204">
        <v>15</v>
      </c>
      <c r="E195" s="159">
        <v>0.9</v>
      </c>
      <c r="F195" s="119">
        <v>14.1</v>
      </c>
      <c r="G195" s="119" t="s">
        <v>889</v>
      </c>
    </row>
    <row r="196" spans="2:10" s="158" customFormat="1" hidden="1" outlineLevel="1" x14ac:dyDescent="0.25">
      <c r="B196" s="159" t="s">
        <v>1161</v>
      </c>
      <c r="C196" s="159" t="s">
        <v>1072</v>
      </c>
      <c r="D196" s="204">
        <v>15</v>
      </c>
      <c r="E196" s="159">
        <v>0.9</v>
      </c>
      <c r="F196" s="119">
        <v>14.1</v>
      </c>
      <c r="G196" s="119" t="s">
        <v>889</v>
      </c>
    </row>
    <row r="197" spans="2:10" s="158" customFormat="1" hidden="1" outlineLevel="1" x14ac:dyDescent="0.25">
      <c r="B197" s="159" t="s">
        <v>1161</v>
      </c>
      <c r="C197" s="159" t="s">
        <v>1073</v>
      </c>
      <c r="D197" s="204">
        <v>15.9</v>
      </c>
      <c r="E197" s="159">
        <v>0.9</v>
      </c>
      <c r="F197" s="119">
        <v>15</v>
      </c>
      <c r="G197" s="119" t="s">
        <v>889</v>
      </c>
    </row>
    <row r="198" spans="2:10" s="158" customFormat="1" hidden="1" outlineLevel="1" x14ac:dyDescent="0.25">
      <c r="B198" s="159" t="s">
        <v>1161</v>
      </c>
      <c r="C198" s="159" t="s">
        <v>1074</v>
      </c>
      <c r="D198" s="204">
        <v>16.32</v>
      </c>
      <c r="E198" s="159">
        <v>0.9</v>
      </c>
      <c r="F198" s="119">
        <v>15.42</v>
      </c>
      <c r="G198" s="119" t="s">
        <v>889</v>
      </c>
    </row>
    <row r="199" spans="2:10" s="158" customFormat="1" hidden="1" outlineLevel="1" x14ac:dyDescent="0.25">
      <c r="B199" s="159" t="s">
        <v>1161</v>
      </c>
      <c r="C199" s="159" t="s">
        <v>1075</v>
      </c>
      <c r="D199" s="204">
        <v>15</v>
      </c>
      <c r="E199" s="159">
        <v>0.9</v>
      </c>
      <c r="F199" s="119">
        <v>14.1</v>
      </c>
      <c r="G199" s="119" t="s">
        <v>889</v>
      </c>
    </row>
    <row r="200" spans="2:10" s="158" customFormat="1" hidden="1" outlineLevel="1" x14ac:dyDescent="0.25">
      <c r="B200" s="159" t="s">
        <v>1161</v>
      </c>
      <c r="C200" s="159" t="s">
        <v>1076</v>
      </c>
      <c r="D200" s="204">
        <v>15.7</v>
      </c>
      <c r="E200" s="159">
        <v>0.9</v>
      </c>
      <c r="F200" s="119">
        <v>14.8</v>
      </c>
      <c r="G200" s="119" t="s">
        <v>889</v>
      </c>
    </row>
    <row r="201" spans="2:10" s="158" customFormat="1" hidden="1" outlineLevel="1" x14ac:dyDescent="0.25">
      <c r="B201" s="159" t="s">
        <v>1161</v>
      </c>
      <c r="C201" s="159" t="s">
        <v>1077</v>
      </c>
      <c r="D201" s="204">
        <v>15.7</v>
      </c>
      <c r="E201" s="159">
        <v>0.9</v>
      </c>
      <c r="F201" s="119">
        <v>14.8</v>
      </c>
      <c r="G201" s="119" t="s">
        <v>889</v>
      </c>
    </row>
    <row r="202" spans="2:10" s="158" customFormat="1" hidden="1" outlineLevel="1" x14ac:dyDescent="0.25">
      <c r="B202" s="159" t="s">
        <v>149</v>
      </c>
      <c r="C202" s="159"/>
      <c r="D202" s="204">
        <v>177.35</v>
      </c>
      <c r="E202" s="159"/>
      <c r="F202" s="119">
        <v>158.25</v>
      </c>
      <c r="G202" s="119"/>
    </row>
    <row r="203" spans="2:10" s="158" customFormat="1" hidden="1" outlineLevel="1" x14ac:dyDescent="0.25">
      <c r="B203" s="159"/>
      <c r="C203" s="159"/>
      <c r="D203" s="204"/>
      <c r="E203" s="159"/>
      <c r="F203" s="119"/>
      <c r="G203" s="119"/>
    </row>
    <row r="204" spans="2:10" s="158" customFormat="1" hidden="1" outlineLevel="1" x14ac:dyDescent="0.25">
      <c r="B204" s="159"/>
      <c r="C204" s="159"/>
      <c r="D204" s="204"/>
      <c r="E204" s="159"/>
      <c r="F204" s="119"/>
      <c r="G204" s="119"/>
    </row>
    <row r="205" spans="2:10" collapsed="1" x14ac:dyDescent="0.25">
      <c r="B205" s="159"/>
      <c r="C205" s="159"/>
      <c r="D205" s="204"/>
      <c r="E205" s="159"/>
      <c r="F205" s="119"/>
      <c r="G205" s="119"/>
    </row>
    <row r="206" spans="2:10" x14ac:dyDescent="0.25">
      <c r="B206" s="159"/>
      <c r="C206" s="159"/>
      <c r="D206" s="204"/>
      <c r="E206" s="159"/>
      <c r="F206" s="119"/>
      <c r="G206" s="119"/>
    </row>
    <row r="207" spans="2:10" x14ac:dyDescent="0.25">
      <c r="B207" s="267" t="s">
        <v>976</v>
      </c>
      <c r="C207" s="268"/>
      <c r="D207" s="268"/>
      <c r="E207" s="268"/>
      <c r="F207"/>
      <c r="G207"/>
      <c r="H207"/>
      <c r="I207"/>
      <c r="J207"/>
    </row>
    <row r="208" spans="2:10" hidden="1" outlineLevel="1" x14ac:dyDescent="0.25">
      <c r="B208" s="159" t="s">
        <v>677</v>
      </c>
      <c r="C208" s="159" t="s">
        <v>37</v>
      </c>
      <c r="D208" s="204" t="s">
        <v>164</v>
      </c>
      <c r="E208" s="159" t="s">
        <v>671</v>
      </c>
      <c r="F208"/>
      <c r="G208"/>
      <c r="H208"/>
      <c r="I208"/>
      <c r="J208"/>
    </row>
    <row r="209" spans="2:10" hidden="1" outlineLevel="1" x14ac:dyDescent="0.25">
      <c r="B209" s="379"/>
      <c r="C209" s="379" t="s">
        <v>977</v>
      </c>
      <c r="D209" s="384">
        <v>1</v>
      </c>
      <c r="E209" s="159"/>
      <c r="F209"/>
      <c r="G209"/>
      <c r="H209"/>
      <c r="I209"/>
      <c r="J209"/>
    </row>
    <row r="210" spans="2:10" hidden="1" outlineLevel="1" x14ac:dyDescent="0.25">
      <c r="B210" s="379"/>
      <c r="C210" s="379" t="s">
        <v>978</v>
      </c>
      <c r="D210" s="384">
        <v>1</v>
      </c>
      <c r="E210" s="159"/>
      <c r="F210"/>
      <c r="G210"/>
      <c r="H210"/>
      <c r="I210"/>
      <c r="J210"/>
    </row>
    <row r="211" spans="2:10" hidden="1" outlineLevel="1" x14ac:dyDescent="0.25">
      <c r="B211" s="379"/>
      <c r="C211" s="379" t="s">
        <v>979</v>
      </c>
      <c r="D211" s="384">
        <v>3</v>
      </c>
      <c r="E211" s="159"/>
      <c r="F211"/>
      <c r="G211"/>
      <c r="H211"/>
      <c r="I211"/>
      <c r="J211"/>
    </row>
    <row r="212" spans="2:10" hidden="1" outlineLevel="1" x14ac:dyDescent="0.25">
      <c r="B212" s="387"/>
      <c r="C212" s="387" t="s">
        <v>980</v>
      </c>
      <c r="D212" s="388">
        <v>36</v>
      </c>
      <c r="E212" s="159"/>
      <c r="F212"/>
      <c r="G212"/>
      <c r="H212"/>
      <c r="I212"/>
      <c r="J212"/>
    </row>
    <row r="213" spans="2:10" hidden="1" outlineLevel="1" x14ac:dyDescent="0.25">
      <c r="B213" s="379"/>
      <c r="C213" s="379" t="s">
        <v>981</v>
      </c>
      <c r="D213" s="384">
        <v>15</v>
      </c>
      <c r="E213" s="159"/>
      <c r="F213"/>
      <c r="G213"/>
      <c r="H213"/>
      <c r="I213"/>
      <c r="J213"/>
    </row>
    <row r="214" spans="2:10" hidden="1" outlineLevel="1" x14ac:dyDescent="0.25">
      <c r="B214" s="379"/>
      <c r="C214" s="379" t="s">
        <v>982</v>
      </c>
      <c r="D214" s="384">
        <v>10</v>
      </c>
      <c r="E214" s="159"/>
      <c r="F214"/>
      <c r="G214"/>
      <c r="H214"/>
      <c r="I214"/>
      <c r="J214"/>
    </row>
    <row r="215" spans="2:10" hidden="1" outlineLevel="1" x14ac:dyDescent="0.25">
      <c r="B215" s="379"/>
      <c r="C215" s="379" t="s">
        <v>983</v>
      </c>
      <c r="D215" s="384">
        <v>3</v>
      </c>
      <c r="E215" s="159"/>
      <c r="F215"/>
      <c r="G215"/>
      <c r="H215"/>
      <c r="I215"/>
      <c r="J215"/>
    </row>
    <row r="216" spans="2:10" hidden="1" outlineLevel="1" x14ac:dyDescent="0.25">
      <c r="B216" s="379"/>
      <c r="C216" s="379" t="s">
        <v>984</v>
      </c>
      <c r="D216" s="384">
        <v>1</v>
      </c>
      <c r="E216" s="159"/>
      <c r="F216"/>
      <c r="G216"/>
      <c r="H216"/>
      <c r="I216"/>
      <c r="J216"/>
    </row>
    <row r="217" spans="2:10" hidden="1" outlineLevel="1" x14ac:dyDescent="0.25">
      <c r="B217" s="387"/>
      <c r="C217" s="387" t="s">
        <v>985</v>
      </c>
      <c r="D217" s="388">
        <v>4</v>
      </c>
      <c r="E217" s="159"/>
      <c r="F217"/>
      <c r="G217"/>
      <c r="H217"/>
      <c r="I217"/>
      <c r="J217"/>
    </row>
    <row r="218" spans="2:10" hidden="1" outlineLevel="1" x14ac:dyDescent="0.25">
      <c r="B218" s="159"/>
      <c r="C218" s="159" t="s">
        <v>986</v>
      </c>
      <c r="D218" s="204">
        <v>4</v>
      </c>
      <c r="E218" s="159"/>
      <c r="F218"/>
      <c r="G218"/>
      <c r="H218"/>
      <c r="I218"/>
      <c r="J218"/>
    </row>
    <row r="219" spans="2:10" hidden="1" outlineLevel="1" x14ac:dyDescent="0.25">
      <c r="B219" s="159"/>
      <c r="C219" s="159" t="s">
        <v>987</v>
      </c>
      <c r="D219" s="204">
        <v>10</v>
      </c>
      <c r="E219" s="159"/>
      <c r="F219"/>
      <c r="G219"/>
      <c r="H219"/>
      <c r="I219"/>
      <c r="J219"/>
    </row>
    <row r="220" spans="2:10" hidden="1" outlineLevel="1" x14ac:dyDescent="0.25">
      <c r="B220" s="379"/>
      <c r="C220" s="379" t="s">
        <v>988</v>
      </c>
      <c r="D220" s="384">
        <v>15</v>
      </c>
      <c r="E220" s="159"/>
      <c r="F220"/>
      <c r="G220"/>
      <c r="H220"/>
      <c r="I220"/>
      <c r="J220"/>
    </row>
    <row r="221" spans="2:10" hidden="1" outlineLevel="1" x14ac:dyDescent="0.25">
      <c r="B221" s="379" t="s">
        <v>989</v>
      </c>
      <c r="C221" s="379" t="s">
        <v>990</v>
      </c>
      <c r="D221" s="384">
        <v>17</v>
      </c>
      <c r="E221" s="159"/>
      <c r="F221"/>
      <c r="G221"/>
      <c r="H221"/>
      <c r="I221"/>
      <c r="J221"/>
    </row>
    <row r="222" spans="2:10" hidden="1" outlineLevel="1" x14ac:dyDescent="0.25">
      <c r="B222" s="379" t="s">
        <v>991</v>
      </c>
      <c r="C222" s="379" t="s">
        <v>992</v>
      </c>
      <c r="D222" s="384">
        <v>32</v>
      </c>
      <c r="E222" s="159"/>
      <c r="F222"/>
      <c r="G222"/>
      <c r="H222"/>
      <c r="I222"/>
      <c r="J222"/>
    </row>
    <row r="223" spans="2:10" hidden="1" outlineLevel="1" x14ac:dyDescent="0.25">
      <c r="B223" s="379" t="s">
        <v>993</v>
      </c>
      <c r="C223" s="379" t="s">
        <v>994</v>
      </c>
      <c r="D223" s="384">
        <v>3</v>
      </c>
      <c r="E223" s="159"/>
      <c r="F223"/>
      <c r="G223"/>
      <c r="H223"/>
      <c r="I223"/>
      <c r="J223"/>
    </row>
    <row r="224" spans="2:10" hidden="1" outlineLevel="1" x14ac:dyDescent="0.25">
      <c r="B224" s="379" t="s">
        <v>995</v>
      </c>
      <c r="C224" s="379" t="s">
        <v>996</v>
      </c>
      <c r="D224" s="384">
        <v>10</v>
      </c>
      <c r="E224" s="159"/>
      <c r="F224"/>
      <c r="G224"/>
      <c r="H224"/>
      <c r="I224"/>
      <c r="J224"/>
    </row>
    <row r="225" spans="2:10" hidden="1" outlineLevel="1" x14ac:dyDescent="0.25">
      <c r="B225" s="379" t="s">
        <v>995</v>
      </c>
      <c r="C225" s="379" t="s">
        <v>997</v>
      </c>
      <c r="D225" s="384">
        <v>22</v>
      </c>
      <c r="E225" s="159"/>
      <c r="F225"/>
      <c r="G225"/>
      <c r="H225"/>
      <c r="I225"/>
      <c r="J225"/>
    </row>
    <row r="226" spans="2:10" hidden="1" outlineLevel="1" x14ac:dyDescent="0.25">
      <c r="B226" s="379" t="s">
        <v>998</v>
      </c>
      <c r="C226" s="379" t="s">
        <v>999</v>
      </c>
      <c r="D226" s="384">
        <v>17</v>
      </c>
      <c r="E226" s="379"/>
      <c r="F226" s="382"/>
      <c r="G226"/>
      <c r="H226"/>
      <c r="I226"/>
      <c r="J226"/>
    </row>
    <row r="227" spans="2:10" hidden="1" outlineLevel="1" x14ac:dyDescent="0.25">
      <c r="B227" s="379" t="s">
        <v>1000</v>
      </c>
      <c r="C227" s="379" t="s">
        <v>1001</v>
      </c>
      <c r="D227" s="384">
        <v>16</v>
      </c>
      <c r="E227" s="386" t="s">
        <v>1014</v>
      </c>
      <c r="F227" s="382"/>
      <c r="G227"/>
      <c r="H227"/>
      <c r="I227"/>
      <c r="J227"/>
    </row>
    <row r="228" spans="2:10" hidden="1" outlineLevel="1" x14ac:dyDescent="0.25">
      <c r="B228" s="379" t="s">
        <v>1002</v>
      </c>
      <c r="C228" s="379" t="s">
        <v>1003</v>
      </c>
      <c r="D228" s="384">
        <v>15</v>
      </c>
      <c r="E228" s="159"/>
      <c r="F228"/>
      <c r="G228"/>
      <c r="H228"/>
      <c r="I228"/>
      <c r="J228"/>
    </row>
    <row r="229" spans="2:10" hidden="1" outlineLevel="1" x14ac:dyDescent="0.25">
      <c r="B229" s="379" t="s">
        <v>1004</v>
      </c>
      <c r="C229" s="379" t="s">
        <v>1005</v>
      </c>
      <c r="D229" s="384">
        <v>31</v>
      </c>
      <c r="E229" s="159"/>
      <c r="F229"/>
      <c r="G229"/>
      <c r="H229"/>
      <c r="I229"/>
      <c r="J229"/>
    </row>
    <row r="230" spans="2:10" hidden="1" outlineLevel="1" x14ac:dyDescent="0.25">
      <c r="B230" s="159"/>
      <c r="C230" s="159"/>
      <c r="D230" s="204"/>
      <c r="E230" s="159"/>
      <c r="F230"/>
      <c r="G230"/>
      <c r="H230"/>
      <c r="I230"/>
      <c r="J230"/>
    </row>
    <row r="231" spans="2:10" hidden="1" outlineLevel="1" x14ac:dyDescent="0.25">
      <c r="B231" s="159"/>
      <c r="C231" s="159"/>
      <c r="D231" s="204"/>
      <c r="E231" s="159"/>
      <c r="F231"/>
      <c r="G231"/>
      <c r="H231"/>
      <c r="I231"/>
      <c r="J231"/>
    </row>
    <row r="232" spans="2:10" collapsed="1" x14ac:dyDescent="0.25">
      <c r="B232" s="159"/>
      <c r="C232" s="159"/>
      <c r="D232" s="204"/>
      <c r="E232" s="159"/>
      <c r="F232" s="159"/>
      <c r="G232" s="159"/>
      <c r="H232" s="158"/>
      <c r="I232" s="158"/>
    </row>
    <row r="233" spans="2:10" x14ac:dyDescent="0.25">
      <c r="B233" s="52"/>
      <c r="C233" s="52"/>
      <c r="D233" s="205"/>
      <c r="E233" s="52"/>
      <c r="F233" s="52"/>
      <c r="G233" s="52"/>
    </row>
    <row r="234" spans="2:10" x14ac:dyDescent="0.25">
      <c r="B234" s="389" t="s">
        <v>1015</v>
      </c>
      <c r="C234" s="390"/>
      <c r="D234" s="390"/>
      <c r="E234" s="390"/>
      <c r="F234" s="391"/>
      <c r="G234" s="392"/>
      <c r="H234" s="393"/>
      <c r="I234" s="394"/>
      <c r="J234" s="395"/>
    </row>
    <row r="235" spans="2:10" hidden="1" outlineLevel="1" x14ac:dyDescent="0.25">
      <c r="B235" s="159" t="s">
        <v>1016</v>
      </c>
      <c r="C235" s="159" t="s">
        <v>155</v>
      </c>
      <c r="D235" s="204" t="s">
        <v>145</v>
      </c>
      <c r="E235" s="159" t="s">
        <v>146</v>
      </c>
      <c r="F235" s="159" t="s">
        <v>164</v>
      </c>
      <c r="G235" s="159" t="s">
        <v>147</v>
      </c>
      <c r="H235" s="52" t="s">
        <v>1017</v>
      </c>
      <c r="I235" t="s">
        <v>671</v>
      </c>
    </row>
    <row r="236" spans="2:10" hidden="1" outlineLevel="1" x14ac:dyDescent="0.25">
      <c r="B236" s="159"/>
      <c r="C236" s="159" t="s">
        <v>920</v>
      </c>
      <c r="D236" s="204">
        <v>1.1000000000000001</v>
      </c>
      <c r="E236" s="159">
        <v>0.4</v>
      </c>
      <c r="F236" s="159">
        <v>2</v>
      </c>
      <c r="G236" s="159">
        <v>0.44</v>
      </c>
      <c r="H236" s="158">
        <v>1.76</v>
      </c>
      <c r="I236" t="s">
        <v>889</v>
      </c>
    </row>
    <row r="237" spans="2:10" hidden="1" outlineLevel="1" x14ac:dyDescent="0.25">
      <c r="B237" s="159"/>
      <c r="C237" s="159" t="s">
        <v>922</v>
      </c>
      <c r="D237" s="204">
        <v>1.5</v>
      </c>
      <c r="E237" s="159">
        <v>1.1000000000000001</v>
      </c>
      <c r="F237" s="159">
        <v>7</v>
      </c>
      <c r="G237" s="159">
        <v>1.65</v>
      </c>
      <c r="H237" s="158">
        <v>23.1</v>
      </c>
      <c r="I237" t="s">
        <v>889</v>
      </c>
    </row>
    <row r="238" spans="2:10" hidden="1" outlineLevel="1" x14ac:dyDescent="0.25">
      <c r="B238" s="159" t="s">
        <v>1164</v>
      </c>
      <c r="C238" s="159" t="s">
        <v>924</v>
      </c>
      <c r="D238" s="204">
        <v>1.7</v>
      </c>
      <c r="E238" s="159">
        <v>1.5</v>
      </c>
      <c r="F238" s="159">
        <v>1</v>
      </c>
      <c r="G238" s="159">
        <v>2.5499999999999998</v>
      </c>
      <c r="H238" s="158">
        <v>5.0999999999999996</v>
      </c>
      <c r="I238" t="s">
        <v>889</v>
      </c>
    </row>
    <row r="239" spans="2:10" hidden="1" outlineLevel="1" x14ac:dyDescent="0.25">
      <c r="B239" s="159" t="s">
        <v>961</v>
      </c>
      <c r="C239" s="159"/>
      <c r="D239" s="204"/>
      <c r="E239" s="159"/>
      <c r="F239" s="159"/>
      <c r="G239" s="159"/>
      <c r="H239" s="158">
        <v>29.96</v>
      </c>
      <c r="I239"/>
    </row>
    <row r="240" spans="2:10" hidden="1" outlineLevel="1" x14ac:dyDescent="0.25">
      <c r="B240" s="159"/>
      <c r="C240" s="159"/>
      <c r="D240" s="204"/>
      <c r="E240" s="159"/>
      <c r="F240" s="159"/>
      <c r="G240" s="159"/>
      <c r="H240" s="158"/>
      <c r="I240"/>
    </row>
    <row r="241" spans="2:10" hidden="1" outlineLevel="1" x14ac:dyDescent="0.25">
      <c r="B241" s="159"/>
      <c r="C241" s="159"/>
      <c r="D241" s="204"/>
      <c r="E241" s="159"/>
      <c r="F241" s="159"/>
      <c r="G241" s="159"/>
      <c r="H241" s="158"/>
      <c r="I241"/>
    </row>
    <row r="242" spans="2:10" hidden="1" outlineLevel="1" x14ac:dyDescent="0.25">
      <c r="B242" s="159"/>
      <c r="C242" s="159"/>
      <c r="D242" s="204"/>
      <c r="E242" s="159"/>
      <c r="F242" s="159"/>
      <c r="G242" s="159"/>
      <c r="H242" s="158"/>
      <c r="I242"/>
    </row>
    <row r="243" spans="2:10" hidden="1" outlineLevel="1" x14ac:dyDescent="0.25">
      <c r="B243" s="159"/>
      <c r="C243" s="159"/>
      <c r="D243" s="204"/>
      <c r="E243" s="159"/>
      <c r="F243" s="159"/>
      <c r="G243" s="159"/>
      <c r="H243" s="158"/>
      <c r="I243"/>
    </row>
    <row r="244" spans="2:10" hidden="1" outlineLevel="1" x14ac:dyDescent="0.25">
      <c r="B244" s="159"/>
      <c r="C244" s="159"/>
      <c r="D244" s="204"/>
      <c r="E244" s="159"/>
      <c r="F244" s="159"/>
      <c r="G244" s="159"/>
      <c r="H244" s="158"/>
      <c r="I244"/>
    </row>
    <row r="245" spans="2:10" ht="19.5" hidden="1" customHeight="1" outlineLevel="1" x14ac:dyDescent="0.25">
      <c r="B245" s="159"/>
      <c r="C245" s="159"/>
      <c r="D245" s="204"/>
      <c r="E245" s="159"/>
      <c r="F245" s="159"/>
      <c r="G245" s="159"/>
      <c r="H245" s="158"/>
      <c r="I245"/>
    </row>
    <row r="246" spans="2:10" ht="19.5" hidden="1" customHeight="1" outlineLevel="1" x14ac:dyDescent="0.25">
      <c r="B246" s="159"/>
      <c r="C246" s="159"/>
      <c r="D246" s="204"/>
      <c r="E246" s="159"/>
      <c r="F246" s="159"/>
      <c r="G246" s="159"/>
      <c r="H246" s="158"/>
      <c r="I246"/>
    </row>
    <row r="247" spans="2:10" ht="19.5" hidden="1" customHeight="1" outlineLevel="1" x14ac:dyDescent="0.25">
      <c r="B247" s="159"/>
      <c r="C247" s="159"/>
      <c r="D247" s="204"/>
      <c r="E247" s="159"/>
      <c r="F247" s="159"/>
      <c r="G247" s="159"/>
      <c r="H247" s="158"/>
      <c r="I247"/>
    </row>
    <row r="248" spans="2:10" ht="19.5" hidden="1" customHeight="1" outlineLevel="1" x14ac:dyDescent="0.25">
      <c r="B248" s="159"/>
      <c r="C248" s="159"/>
      <c r="D248" s="204"/>
      <c r="E248" s="159"/>
      <c r="F248" s="159"/>
      <c r="G248" s="159"/>
      <c r="H248" s="158"/>
      <c r="I248"/>
    </row>
    <row r="249" spans="2:10" collapsed="1" x14ac:dyDescent="0.25">
      <c r="B249" s="159"/>
      <c r="C249" s="159"/>
      <c r="D249" s="204"/>
      <c r="E249" s="159"/>
      <c r="F249" s="159"/>
      <c r="G249" s="159"/>
      <c r="H249" s="158"/>
      <c r="I249"/>
    </row>
    <row r="250" spans="2:10" x14ac:dyDescent="0.25">
      <c r="B250" s="389" t="s">
        <v>1019</v>
      </c>
      <c r="C250" s="390"/>
      <c r="D250" s="390"/>
      <c r="E250" s="390"/>
      <c r="F250" s="391"/>
      <c r="G250" s="392"/>
      <c r="H250" s="393"/>
      <c r="I250" s="394"/>
      <c r="J250" s="395"/>
    </row>
    <row r="251" spans="2:10" hidden="1" outlineLevel="1" x14ac:dyDescent="0.25">
      <c r="B251" s="159" t="s">
        <v>1016</v>
      </c>
      <c r="C251" s="159" t="s">
        <v>309</v>
      </c>
      <c r="D251" s="204" t="s">
        <v>145</v>
      </c>
      <c r="E251" s="159" t="s">
        <v>146</v>
      </c>
      <c r="F251" s="159" t="s">
        <v>164</v>
      </c>
      <c r="G251" s="159" t="s">
        <v>147</v>
      </c>
      <c r="H251" s="52" t="s">
        <v>1017</v>
      </c>
      <c r="I251" t="s">
        <v>671</v>
      </c>
    </row>
    <row r="252" spans="2:10" hidden="1" outlineLevel="1" x14ac:dyDescent="0.25">
      <c r="B252" s="159"/>
      <c r="C252" s="159" t="s">
        <v>893</v>
      </c>
      <c r="D252" s="204">
        <v>0.8</v>
      </c>
      <c r="E252" s="159">
        <v>2.1</v>
      </c>
      <c r="F252" s="159">
        <v>2</v>
      </c>
      <c r="G252" s="159">
        <v>1.68</v>
      </c>
      <c r="H252" s="158">
        <v>6.72</v>
      </c>
      <c r="I252" t="s">
        <v>889</v>
      </c>
    </row>
    <row r="253" spans="2:10" hidden="1" outlineLevel="1" x14ac:dyDescent="0.25">
      <c r="B253" s="159"/>
      <c r="C253" s="159" t="s">
        <v>888</v>
      </c>
      <c r="D253" s="204">
        <v>0.9</v>
      </c>
      <c r="E253" s="159">
        <v>2.1</v>
      </c>
      <c r="F253" s="159">
        <v>10</v>
      </c>
      <c r="G253" s="159">
        <v>1.89</v>
      </c>
      <c r="H253" s="158">
        <v>37.799999999999997</v>
      </c>
      <c r="I253" t="s">
        <v>889</v>
      </c>
    </row>
    <row r="254" spans="2:10" hidden="1" outlineLevel="1" x14ac:dyDescent="0.25">
      <c r="B254" s="159"/>
      <c r="C254" s="159" t="s">
        <v>903</v>
      </c>
      <c r="D254" s="204">
        <v>1.9</v>
      </c>
      <c r="E254" s="159">
        <v>2.1</v>
      </c>
      <c r="F254" s="159">
        <v>1</v>
      </c>
      <c r="G254" s="159">
        <v>3.99</v>
      </c>
      <c r="H254" s="158">
        <v>7.98</v>
      </c>
      <c r="I254" t="s">
        <v>889</v>
      </c>
    </row>
    <row r="255" spans="2:10" hidden="1" outlineLevel="1" x14ac:dyDescent="0.25">
      <c r="B255" s="159" t="s">
        <v>1088</v>
      </c>
      <c r="C255" s="159"/>
      <c r="D255" s="204"/>
      <c r="E255" s="159"/>
      <c r="F255" s="159"/>
      <c r="G255" s="159"/>
      <c r="H255" s="158">
        <v>52.5</v>
      </c>
      <c r="I255"/>
    </row>
    <row r="256" spans="2:10" hidden="1" outlineLevel="1" x14ac:dyDescent="0.25">
      <c r="B256" s="159"/>
      <c r="C256" s="159"/>
      <c r="D256" s="204"/>
      <c r="E256" s="159"/>
      <c r="F256" s="159"/>
      <c r="G256" s="159"/>
      <c r="H256" s="158"/>
      <c r="I256"/>
    </row>
    <row r="257" spans="2:10" hidden="1" outlineLevel="1" x14ac:dyDescent="0.25">
      <c r="B257" s="159"/>
      <c r="C257" s="159"/>
      <c r="D257" s="204"/>
      <c r="E257" s="159"/>
      <c r="F257" s="159"/>
      <c r="G257" s="159"/>
      <c r="H257" s="158"/>
      <c r="I257"/>
    </row>
    <row r="258" spans="2:10" hidden="1" outlineLevel="1" x14ac:dyDescent="0.25">
      <c r="B258" s="159"/>
      <c r="C258" s="159"/>
      <c r="D258" s="204"/>
      <c r="E258" s="159"/>
      <c r="F258" s="159"/>
      <c r="G258" s="159"/>
      <c r="H258" s="158"/>
      <c r="I258"/>
    </row>
    <row r="259" spans="2:10" hidden="1" outlineLevel="1" x14ac:dyDescent="0.25">
      <c r="B259" s="159"/>
      <c r="C259" s="159"/>
      <c r="D259" s="204"/>
      <c r="E259" s="159"/>
      <c r="F259" s="159"/>
      <c r="G259" s="159"/>
      <c r="H259" s="158"/>
      <c r="I259"/>
    </row>
    <row r="260" spans="2:10" hidden="1" outlineLevel="1" x14ac:dyDescent="0.25">
      <c r="B260" s="159"/>
      <c r="C260" s="159"/>
      <c r="D260" s="204"/>
      <c r="E260" s="159"/>
      <c r="F260" s="159"/>
      <c r="G260" s="159"/>
      <c r="H260" s="158"/>
      <c r="I260"/>
    </row>
    <row r="261" spans="2:10" hidden="1" outlineLevel="1" x14ac:dyDescent="0.25">
      <c r="B261" s="159"/>
      <c r="C261" s="159"/>
      <c r="D261" s="204"/>
      <c r="E261" s="159"/>
      <c r="F261" s="159"/>
      <c r="G261" s="159"/>
      <c r="H261" s="158"/>
      <c r="I261"/>
    </row>
    <row r="262" spans="2:10" hidden="1" outlineLevel="1" x14ac:dyDescent="0.25">
      <c r="B262" s="159"/>
      <c r="C262" s="159"/>
      <c r="D262" s="204"/>
      <c r="E262" s="159"/>
      <c r="F262" s="159"/>
      <c r="G262" s="159"/>
      <c r="H262" s="158"/>
      <c r="I262"/>
    </row>
    <row r="263" spans="2:10" hidden="1" outlineLevel="1" x14ac:dyDescent="0.25">
      <c r="B263" s="159"/>
      <c r="C263" s="159"/>
      <c r="D263" s="204"/>
      <c r="E263" s="159"/>
      <c r="F263" s="159"/>
      <c r="G263" s="159"/>
      <c r="H263" s="158"/>
      <c r="I263"/>
    </row>
    <row r="264" spans="2:10" ht="19.5" hidden="1" customHeight="1" outlineLevel="1" x14ac:dyDescent="0.25">
      <c r="B264" s="159"/>
      <c r="C264" s="159"/>
      <c r="D264" s="204"/>
      <c r="E264" s="159"/>
      <c r="F264" s="159"/>
      <c r="G264" s="159"/>
      <c r="H264" s="158"/>
      <c r="I264"/>
    </row>
    <row r="265" spans="2:10" collapsed="1" x14ac:dyDescent="0.25">
      <c r="B265" s="159"/>
      <c r="C265" s="159"/>
      <c r="D265" s="204"/>
      <c r="E265" s="159"/>
      <c r="F265" s="159"/>
      <c r="G265" s="159"/>
      <c r="H265" s="158"/>
      <c r="I265"/>
    </row>
    <row r="266" spans="2:10" x14ac:dyDescent="0.25">
      <c r="B266" s="389" t="s">
        <v>1020</v>
      </c>
      <c r="C266" s="390"/>
      <c r="D266" s="390"/>
      <c r="E266" s="390"/>
      <c r="F266" s="391"/>
      <c r="G266" s="392"/>
      <c r="H266" s="393"/>
      <c r="I266" s="394"/>
      <c r="J266" s="395"/>
    </row>
    <row r="267" spans="2:10" hidden="1" outlineLevel="1" x14ac:dyDescent="0.25">
      <c r="B267" s="159"/>
      <c r="C267" s="159"/>
      <c r="D267" s="204"/>
      <c r="E267" s="159"/>
      <c r="F267" s="159"/>
      <c r="G267" s="159"/>
      <c r="I267"/>
    </row>
    <row r="268" spans="2:10" hidden="1" outlineLevel="1" x14ac:dyDescent="0.25">
      <c r="B268" s="159"/>
      <c r="C268" s="159"/>
      <c r="D268" s="204"/>
      <c r="E268" s="159"/>
      <c r="F268" s="159"/>
      <c r="G268" s="159"/>
      <c r="H268" s="158"/>
      <c r="I268"/>
    </row>
    <row r="269" spans="2:10" hidden="1" outlineLevel="1" x14ac:dyDescent="0.25">
      <c r="B269" s="159"/>
      <c r="C269" s="159"/>
      <c r="D269" s="204"/>
      <c r="E269" s="159"/>
      <c r="F269" s="159"/>
      <c r="G269" s="159"/>
      <c r="H269" s="158"/>
      <c r="I269"/>
    </row>
    <row r="270" spans="2:10" hidden="1" outlineLevel="1" x14ac:dyDescent="0.25">
      <c r="B270" s="159"/>
      <c r="C270" s="159"/>
      <c r="D270" s="204"/>
      <c r="E270" s="159"/>
      <c r="F270" s="159"/>
      <c r="G270" s="159"/>
      <c r="H270" s="158"/>
      <c r="I270"/>
    </row>
    <row r="271" spans="2:10" hidden="1" outlineLevel="1" x14ac:dyDescent="0.25">
      <c r="B271" s="159"/>
      <c r="C271" s="159"/>
      <c r="D271" s="204"/>
      <c r="E271" s="159"/>
      <c r="F271" s="159"/>
      <c r="G271" s="159"/>
      <c r="H271" s="158"/>
      <c r="I271"/>
    </row>
    <row r="272" spans="2:10" hidden="1" outlineLevel="1" x14ac:dyDescent="0.25">
      <c r="B272" s="159"/>
      <c r="C272" s="159"/>
      <c r="D272" s="204"/>
      <c r="E272" s="159"/>
      <c r="F272" s="159"/>
      <c r="G272" s="159"/>
      <c r="H272" s="158"/>
      <c r="I272"/>
    </row>
    <row r="273" spans="2:10" hidden="1" outlineLevel="1" x14ac:dyDescent="0.25">
      <c r="B273" s="159"/>
      <c r="C273" s="159"/>
      <c r="D273" s="204"/>
      <c r="E273" s="159"/>
      <c r="F273" s="159"/>
      <c r="G273" s="159"/>
      <c r="H273" s="158"/>
      <c r="I273"/>
    </row>
    <row r="274" spans="2:10" ht="19.5" hidden="1" customHeight="1" outlineLevel="1" x14ac:dyDescent="0.25">
      <c r="B274" s="159"/>
      <c r="C274" s="159"/>
      <c r="D274" s="204"/>
      <c r="E274" s="159"/>
      <c r="F274" s="159"/>
      <c r="G274" s="159"/>
      <c r="H274" s="158"/>
      <c r="I274"/>
    </row>
    <row r="275" spans="2:10" collapsed="1" x14ac:dyDescent="0.25">
      <c r="B275" s="159"/>
      <c r="C275" s="159"/>
      <c r="D275" s="204"/>
      <c r="E275" s="159"/>
      <c r="F275" s="159"/>
      <c r="G275" s="159"/>
      <c r="H275" s="158"/>
      <c r="I275"/>
    </row>
    <row r="276" spans="2:10" x14ac:dyDescent="0.25">
      <c r="B276" s="194" t="s">
        <v>802</v>
      </c>
      <c r="C276" s="195"/>
      <c r="D276" s="195"/>
      <c r="E276" s="195"/>
      <c r="F276" s="196"/>
      <c r="G276" s="197"/>
      <c r="H276" s="212"/>
      <c r="I276" s="213"/>
      <c r="J276" s="200"/>
    </row>
    <row r="277" spans="2:10" hidden="1" outlineLevel="1" x14ac:dyDescent="0.25">
      <c r="B277" s="159"/>
      <c r="C277" s="159"/>
      <c r="D277" s="204"/>
      <c r="E277" s="159"/>
      <c r="F277"/>
      <c r="G277"/>
      <c r="H277"/>
      <c r="I277"/>
    </row>
    <row r="278" spans="2:10" hidden="1" outlineLevel="1" x14ac:dyDescent="0.25">
      <c r="B278" s="159"/>
      <c r="C278" s="159"/>
      <c r="D278" s="204"/>
      <c r="E278" s="159"/>
      <c r="F278"/>
      <c r="G278"/>
      <c r="H278"/>
      <c r="I278"/>
    </row>
    <row r="279" spans="2:10" hidden="1" outlineLevel="1" x14ac:dyDescent="0.25">
      <c r="B279" s="159"/>
      <c r="C279" s="159"/>
      <c r="D279" s="204"/>
      <c r="E279" s="159"/>
      <c r="F279"/>
      <c r="G279"/>
      <c r="H279"/>
      <c r="I279"/>
    </row>
    <row r="280" spans="2:10" hidden="1" outlineLevel="1" x14ac:dyDescent="0.25">
      <c r="B280" s="159"/>
      <c r="C280" s="159"/>
      <c r="D280" s="204"/>
      <c r="E280" s="159"/>
      <c r="F280"/>
      <c r="G280"/>
      <c r="H280"/>
    </row>
    <row r="281" spans="2:10" collapsed="1" x14ac:dyDescent="0.25">
      <c r="B281" s="52"/>
      <c r="C281" s="52"/>
      <c r="D281" s="205"/>
      <c r="E281" s="52"/>
      <c r="F281" s="52"/>
      <c r="G281" s="52"/>
    </row>
    <row r="282" spans="2:10" x14ac:dyDescent="0.25">
      <c r="B282" s="194" t="s">
        <v>808</v>
      </c>
      <c r="C282" s="195"/>
      <c r="D282" s="195"/>
      <c r="E282" s="195"/>
      <c r="F282" s="196"/>
      <c r="G282" s="197"/>
      <c r="H282" s="212"/>
      <c r="I282" s="213"/>
      <c r="J282" s="200"/>
    </row>
    <row r="283" spans="2:10" hidden="1" outlineLevel="1" x14ac:dyDescent="0.25">
      <c r="B283" s="159"/>
      <c r="C283" s="159"/>
      <c r="D283" s="204"/>
      <c r="E283" s="159"/>
      <c r="F283" s="52"/>
      <c r="G283" s="52"/>
    </row>
    <row r="284" spans="2:10" hidden="1" outlineLevel="1" x14ac:dyDescent="0.25">
      <c r="B284" s="159"/>
      <c r="C284" s="159"/>
      <c r="D284" s="204"/>
      <c r="E284" s="159"/>
      <c r="F284" s="52"/>
      <c r="G284" s="52"/>
    </row>
    <row r="285" spans="2:10" hidden="1" outlineLevel="1" x14ac:dyDescent="0.25">
      <c r="B285" s="159"/>
      <c r="C285" s="159"/>
      <c r="D285" s="204"/>
      <c r="E285" s="159"/>
      <c r="F285" s="52"/>
      <c r="G285" s="52"/>
    </row>
    <row r="286" spans="2:10" hidden="1" outlineLevel="1" x14ac:dyDescent="0.25">
      <c r="B286" s="159"/>
      <c r="C286" s="159"/>
      <c r="D286" s="204"/>
      <c r="E286" s="159"/>
      <c r="F286" s="52"/>
      <c r="G286" s="52"/>
    </row>
    <row r="287" spans="2:10" collapsed="1" x14ac:dyDescent="0.25">
      <c r="B287" s="52"/>
      <c r="C287" s="52"/>
      <c r="D287" s="205"/>
      <c r="E287" s="52"/>
      <c r="F287" s="52"/>
      <c r="G287" s="52"/>
    </row>
    <row r="288" spans="2:10" x14ac:dyDescent="0.25">
      <c r="B288" s="52"/>
      <c r="C288" s="52"/>
      <c r="D288" s="205"/>
      <c r="E288" s="52"/>
      <c r="F288" s="52"/>
      <c r="G288" s="52"/>
    </row>
    <row r="289" spans="2:10" x14ac:dyDescent="0.25">
      <c r="B289" s="389" t="s">
        <v>829</v>
      </c>
      <c r="C289" s="390"/>
      <c r="D289" s="390"/>
      <c r="E289" s="390"/>
      <c r="F289" s="391"/>
      <c r="G289" s="392"/>
      <c r="H289" s="393"/>
      <c r="I289" s="394"/>
      <c r="J289" s="395"/>
    </row>
    <row r="290" spans="2:10" outlineLevel="1" x14ac:dyDescent="0.25">
      <c r="B290" s="159" t="s">
        <v>677</v>
      </c>
      <c r="C290" s="159" t="s">
        <v>135</v>
      </c>
      <c r="D290" s="204" t="s">
        <v>830</v>
      </c>
      <c r="E290" s="159" t="s">
        <v>146</v>
      </c>
      <c r="F290" s="52" t="s">
        <v>182</v>
      </c>
      <c r="G290" s="52" t="s">
        <v>831</v>
      </c>
      <c r="H290" s="52" t="s">
        <v>832</v>
      </c>
      <c r="I290" s="52" t="s">
        <v>671</v>
      </c>
    </row>
    <row r="291" spans="2:10" outlineLevel="1" x14ac:dyDescent="0.25">
      <c r="B291" s="159" t="s">
        <v>1166</v>
      </c>
      <c r="C291" s="159" t="s">
        <v>1068</v>
      </c>
      <c r="D291" s="204">
        <v>11.95</v>
      </c>
      <c r="E291" s="159">
        <v>3</v>
      </c>
      <c r="F291" s="52">
        <v>35.85</v>
      </c>
      <c r="G291" s="52">
        <v>1.89</v>
      </c>
      <c r="H291" s="52">
        <v>33.96</v>
      </c>
      <c r="I291" s="52" t="s">
        <v>889</v>
      </c>
    </row>
    <row r="292" spans="2:10" outlineLevel="1" x14ac:dyDescent="0.25">
      <c r="B292" s="159" t="s">
        <v>1166</v>
      </c>
      <c r="C292" s="159" t="s">
        <v>856</v>
      </c>
      <c r="D292" s="204">
        <v>18.7</v>
      </c>
      <c r="E292" s="159">
        <v>3</v>
      </c>
      <c r="F292" s="52">
        <v>56.1</v>
      </c>
      <c r="G292" s="52">
        <v>1.89</v>
      </c>
      <c r="H292" s="52">
        <v>54.21</v>
      </c>
      <c r="I292" s="52" t="s">
        <v>889</v>
      </c>
    </row>
    <row r="293" spans="2:10" outlineLevel="1" x14ac:dyDescent="0.25">
      <c r="B293" s="159" t="s">
        <v>1166</v>
      </c>
      <c r="C293" s="159" t="s">
        <v>304</v>
      </c>
      <c r="D293" s="204">
        <v>38.08</v>
      </c>
      <c r="E293" s="159">
        <v>3</v>
      </c>
      <c r="F293" s="52">
        <v>114.24</v>
      </c>
      <c r="G293" s="52">
        <v>22.89</v>
      </c>
      <c r="H293" s="52">
        <v>91.35</v>
      </c>
      <c r="I293" s="52" t="s">
        <v>889</v>
      </c>
    </row>
    <row r="294" spans="2:10" outlineLevel="1" x14ac:dyDescent="0.25">
      <c r="B294" s="159" t="s">
        <v>1166</v>
      </c>
      <c r="C294" s="159" t="s">
        <v>1071</v>
      </c>
      <c r="D294" s="204">
        <v>15</v>
      </c>
      <c r="E294" s="159">
        <v>3</v>
      </c>
      <c r="F294" s="52">
        <v>45</v>
      </c>
      <c r="G294" s="52">
        <v>3.54</v>
      </c>
      <c r="H294" s="52">
        <v>41.46</v>
      </c>
      <c r="I294" s="52" t="s">
        <v>889</v>
      </c>
    </row>
    <row r="295" spans="2:10" outlineLevel="1" x14ac:dyDescent="0.25">
      <c r="B295" s="159" t="s">
        <v>1166</v>
      </c>
      <c r="C295" s="159" t="s">
        <v>1072</v>
      </c>
      <c r="D295" s="204">
        <v>15</v>
      </c>
      <c r="E295" s="159">
        <v>3</v>
      </c>
      <c r="F295" s="52">
        <v>45</v>
      </c>
      <c r="G295" s="52">
        <v>3.54</v>
      </c>
      <c r="H295" s="52">
        <v>41.46</v>
      </c>
      <c r="I295" s="52" t="s">
        <v>889</v>
      </c>
    </row>
    <row r="296" spans="2:10" outlineLevel="1" x14ac:dyDescent="0.25">
      <c r="B296" s="159" t="s">
        <v>1166</v>
      </c>
      <c r="C296" s="159" t="s">
        <v>1073</v>
      </c>
      <c r="D296" s="204">
        <v>15.9</v>
      </c>
      <c r="E296" s="159">
        <v>3</v>
      </c>
      <c r="F296" s="52">
        <v>47.7</v>
      </c>
      <c r="G296" s="52">
        <v>3.54</v>
      </c>
      <c r="H296" s="52">
        <v>44.16</v>
      </c>
      <c r="I296" s="52" t="s">
        <v>889</v>
      </c>
    </row>
    <row r="297" spans="2:10" outlineLevel="1" x14ac:dyDescent="0.25">
      <c r="B297" s="159" t="s">
        <v>1166</v>
      </c>
      <c r="C297" s="159" t="s">
        <v>1074</v>
      </c>
      <c r="D297" s="204">
        <v>16.32</v>
      </c>
      <c r="E297" s="159">
        <v>3</v>
      </c>
      <c r="F297" s="52">
        <v>48.96</v>
      </c>
      <c r="G297" s="52">
        <v>5.19</v>
      </c>
      <c r="H297" s="52">
        <v>43.77</v>
      </c>
      <c r="I297" s="52" t="s">
        <v>889</v>
      </c>
    </row>
    <row r="298" spans="2:10" outlineLevel="1" x14ac:dyDescent="0.25">
      <c r="B298" s="159" t="s">
        <v>1166</v>
      </c>
      <c r="C298" s="159" t="s">
        <v>1075</v>
      </c>
      <c r="D298" s="204">
        <v>15</v>
      </c>
      <c r="E298" s="159">
        <v>3</v>
      </c>
      <c r="F298" s="52">
        <v>45</v>
      </c>
      <c r="G298" s="52">
        <v>1.89</v>
      </c>
      <c r="H298" s="52">
        <v>43.11</v>
      </c>
      <c r="I298" s="52" t="s">
        <v>889</v>
      </c>
    </row>
    <row r="299" spans="2:10" outlineLevel="1" x14ac:dyDescent="0.25">
      <c r="B299" s="159" t="s">
        <v>1166</v>
      </c>
      <c r="C299" s="159" t="s">
        <v>1076</v>
      </c>
      <c r="D299" s="204">
        <v>15.7</v>
      </c>
      <c r="E299" s="159">
        <v>3</v>
      </c>
      <c r="F299" s="52">
        <v>47.1</v>
      </c>
      <c r="G299" s="52">
        <v>3.54</v>
      </c>
      <c r="H299" s="52">
        <v>43.56</v>
      </c>
      <c r="I299" s="52" t="s">
        <v>889</v>
      </c>
    </row>
    <row r="300" spans="2:10" outlineLevel="1" x14ac:dyDescent="0.25">
      <c r="B300" s="159" t="s">
        <v>1166</v>
      </c>
      <c r="C300" s="159" t="s">
        <v>1077</v>
      </c>
      <c r="D300" s="204">
        <v>15.7</v>
      </c>
      <c r="E300" s="159">
        <v>3</v>
      </c>
      <c r="F300" s="52">
        <v>47.1</v>
      </c>
      <c r="G300" s="52">
        <v>3.54</v>
      </c>
      <c r="H300" s="52">
        <v>43.56</v>
      </c>
      <c r="I300" s="52" t="s">
        <v>889</v>
      </c>
    </row>
    <row r="301" spans="2:10" outlineLevel="1" x14ac:dyDescent="0.25">
      <c r="B301" s="159" t="s">
        <v>149</v>
      </c>
      <c r="C301" s="159"/>
      <c r="D301" s="204"/>
      <c r="E301" s="159"/>
      <c r="F301" s="52">
        <v>532.04999999999995</v>
      </c>
      <c r="G301" s="52"/>
      <c r="H301" s="52">
        <v>480.6</v>
      </c>
    </row>
    <row r="302" spans="2:10" outlineLevel="1" x14ac:dyDescent="0.25">
      <c r="B302" s="159"/>
      <c r="C302" s="159"/>
      <c r="D302" s="204"/>
      <c r="E302" s="159"/>
      <c r="F302" s="52"/>
      <c r="G302" s="52"/>
    </row>
    <row r="303" spans="2:10" x14ac:dyDescent="0.25">
      <c r="B303" s="52"/>
      <c r="C303" s="52"/>
      <c r="D303" s="205"/>
      <c r="E303" s="52"/>
      <c r="F303" s="52"/>
      <c r="G303" s="52"/>
    </row>
    <row r="304" spans="2:10" x14ac:dyDescent="0.25">
      <c r="B304" s="52"/>
      <c r="C304" s="52"/>
      <c r="D304" s="205"/>
      <c r="E304" s="52"/>
      <c r="F304" s="52"/>
      <c r="G304" s="52"/>
    </row>
    <row r="305" spans="2:10" x14ac:dyDescent="0.25">
      <c r="B305" s="389" t="s">
        <v>836</v>
      </c>
      <c r="C305" s="390"/>
      <c r="D305" s="390"/>
      <c r="E305" s="390"/>
      <c r="F305" s="391"/>
      <c r="G305" s="392"/>
      <c r="H305" s="393"/>
      <c r="I305" s="394"/>
      <c r="J305" s="395"/>
    </row>
    <row r="306" spans="2:10" hidden="1" outlineLevel="1" x14ac:dyDescent="0.25">
      <c r="B306" s="159" t="s">
        <v>837</v>
      </c>
      <c r="C306" s="159" t="s">
        <v>309</v>
      </c>
      <c r="D306" s="204" t="s">
        <v>30</v>
      </c>
      <c r="E306" s="159" t="s">
        <v>145</v>
      </c>
      <c r="F306" s="52" t="s">
        <v>151</v>
      </c>
      <c r="G306" s="52" t="s">
        <v>671</v>
      </c>
    </row>
    <row r="307" spans="2:10" hidden="1" outlineLevel="1" x14ac:dyDescent="0.25">
      <c r="B307" s="159"/>
      <c r="C307" s="159" t="s">
        <v>873</v>
      </c>
      <c r="D307" s="204">
        <v>19</v>
      </c>
      <c r="E307" s="159">
        <v>1</v>
      </c>
      <c r="F307" s="52">
        <v>19</v>
      </c>
      <c r="G307" s="52"/>
    </row>
    <row r="308" spans="2:10" hidden="1" outlineLevel="1" x14ac:dyDescent="0.25">
      <c r="B308" s="159"/>
      <c r="C308" s="159" t="s">
        <v>876</v>
      </c>
      <c r="D308" s="204">
        <v>1</v>
      </c>
      <c r="E308" s="159">
        <v>1.3</v>
      </c>
      <c r="F308" s="52">
        <v>1.3</v>
      </c>
      <c r="G308" s="52"/>
    </row>
    <row r="309" spans="2:10" hidden="1" outlineLevel="1" x14ac:dyDescent="0.25">
      <c r="B309" s="159"/>
      <c r="C309" s="159" t="s">
        <v>878</v>
      </c>
      <c r="D309" s="204">
        <v>4</v>
      </c>
      <c r="E309" s="159">
        <v>1.4</v>
      </c>
      <c r="F309" s="52">
        <v>5.6</v>
      </c>
      <c r="G309" s="52"/>
    </row>
    <row r="310" spans="2:10" hidden="1" outlineLevel="1" x14ac:dyDescent="0.25">
      <c r="B310" s="159"/>
      <c r="C310" s="159" t="s">
        <v>880</v>
      </c>
      <c r="D310" s="204">
        <v>32</v>
      </c>
      <c r="E310" s="159">
        <v>1.5</v>
      </c>
      <c r="F310" s="52">
        <v>48</v>
      </c>
      <c r="G310" s="52"/>
    </row>
    <row r="311" spans="2:10" hidden="1" outlineLevel="1" x14ac:dyDescent="0.25">
      <c r="B311" s="159"/>
      <c r="C311" s="159" t="s">
        <v>881</v>
      </c>
      <c r="D311" s="204">
        <v>1</v>
      </c>
      <c r="E311" s="159">
        <v>1.5</v>
      </c>
      <c r="F311" s="52">
        <v>1.5</v>
      </c>
      <c r="G311" s="52"/>
    </row>
    <row r="312" spans="2:10" hidden="1" outlineLevel="1" x14ac:dyDescent="0.25">
      <c r="B312" s="159"/>
      <c r="C312" s="159" t="s">
        <v>883</v>
      </c>
      <c r="D312" s="204">
        <v>4</v>
      </c>
      <c r="E312" s="159">
        <v>2</v>
      </c>
      <c r="F312" s="52">
        <v>8</v>
      </c>
      <c r="G312" s="52"/>
    </row>
    <row r="313" spans="2:10" hidden="1" outlineLevel="1" x14ac:dyDescent="0.25">
      <c r="B313" s="159"/>
      <c r="C313" s="159" t="s">
        <v>884</v>
      </c>
      <c r="D313" s="204">
        <v>1</v>
      </c>
      <c r="E313" s="159">
        <v>2</v>
      </c>
      <c r="F313" s="52">
        <v>2</v>
      </c>
      <c r="G313" s="52"/>
    </row>
    <row r="314" spans="2:10" hidden="1" outlineLevel="1" x14ac:dyDescent="0.25">
      <c r="B314" s="159"/>
      <c r="C314" s="159" t="s">
        <v>885</v>
      </c>
      <c r="D314" s="204">
        <v>2</v>
      </c>
      <c r="E314" s="159">
        <v>2</v>
      </c>
      <c r="F314" s="52">
        <v>4</v>
      </c>
      <c r="G314" s="52"/>
    </row>
    <row r="315" spans="2:10" hidden="1" outlineLevel="1" x14ac:dyDescent="0.25">
      <c r="B315" s="159" t="s">
        <v>1018</v>
      </c>
      <c r="C315" s="159"/>
      <c r="D315" s="204"/>
      <c r="E315" s="159"/>
      <c r="F315" s="52">
        <v>89.4</v>
      </c>
      <c r="G315" s="52"/>
    </row>
    <row r="316" spans="2:10" collapsed="1" x14ac:dyDescent="0.25">
      <c r="B316" s="52"/>
      <c r="C316" s="52"/>
      <c r="D316" s="205"/>
      <c r="E316" s="52"/>
      <c r="F316" s="52"/>
      <c r="G316" s="52"/>
    </row>
    <row r="317" spans="2:10" x14ac:dyDescent="0.25">
      <c r="B317" s="52"/>
      <c r="C317" s="52"/>
      <c r="D317" s="205"/>
      <c r="E317" s="52"/>
      <c r="F317" s="52"/>
      <c r="G317" s="52"/>
    </row>
    <row r="318" spans="2:10" x14ac:dyDescent="0.25">
      <c r="B318" s="389" t="s">
        <v>1022</v>
      </c>
      <c r="C318" s="390"/>
      <c r="D318" s="390"/>
      <c r="E318" s="390"/>
      <c r="F318" s="391"/>
      <c r="G318" s="392"/>
      <c r="H318" s="393"/>
      <c r="I318" s="394"/>
      <c r="J318" s="395"/>
    </row>
    <row r="319" spans="2:10" hidden="1" outlineLevel="1" x14ac:dyDescent="0.25">
      <c r="B319" s="159" t="s">
        <v>1023</v>
      </c>
      <c r="C319" s="159" t="s">
        <v>309</v>
      </c>
      <c r="D319" s="204" t="s">
        <v>145</v>
      </c>
      <c r="E319" s="159" t="s">
        <v>164</v>
      </c>
      <c r="F319" s="52" t="s">
        <v>151</v>
      </c>
      <c r="G319" s="52" t="s">
        <v>671</v>
      </c>
    </row>
    <row r="320" spans="2:10" hidden="1" outlineLevel="1" x14ac:dyDescent="0.25">
      <c r="B320" s="159"/>
      <c r="C320" s="159" t="s">
        <v>862</v>
      </c>
      <c r="D320" s="204">
        <v>0.8</v>
      </c>
      <c r="E320" s="159">
        <v>1</v>
      </c>
      <c r="F320" s="52">
        <v>0.8</v>
      </c>
      <c r="G320" s="52"/>
    </row>
    <row r="321" spans="2:10" hidden="1" outlineLevel="1" x14ac:dyDescent="0.25">
      <c r="B321" s="159"/>
      <c r="C321" s="159" t="s">
        <v>868</v>
      </c>
      <c r="D321" s="204">
        <v>1.2</v>
      </c>
      <c r="E321" s="159">
        <v>1</v>
      </c>
      <c r="F321" s="52">
        <v>1.2</v>
      </c>
      <c r="G321" s="52"/>
    </row>
    <row r="322" spans="2:10" hidden="1" outlineLevel="1" x14ac:dyDescent="0.25">
      <c r="B322" s="159"/>
      <c r="C322" s="159" t="s">
        <v>672</v>
      </c>
      <c r="D322" s="204">
        <v>1.4</v>
      </c>
      <c r="E322" s="159">
        <v>1</v>
      </c>
      <c r="F322" s="52">
        <v>1.4</v>
      </c>
      <c r="G322" s="52"/>
    </row>
    <row r="323" spans="2:10" hidden="1" outlineLevel="1" x14ac:dyDescent="0.25">
      <c r="B323" s="159"/>
      <c r="C323" s="159" t="s">
        <v>778</v>
      </c>
      <c r="D323" s="204">
        <v>1.8</v>
      </c>
      <c r="E323" s="159">
        <v>1</v>
      </c>
      <c r="F323" s="52">
        <v>1.8</v>
      </c>
      <c r="G323" s="52"/>
    </row>
    <row r="324" spans="2:10" hidden="1" outlineLevel="1" x14ac:dyDescent="0.25">
      <c r="B324" s="159"/>
      <c r="C324" s="159" t="s">
        <v>779</v>
      </c>
      <c r="D324" s="204">
        <v>2</v>
      </c>
      <c r="E324" s="159">
        <v>1</v>
      </c>
      <c r="F324" s="52">
        <v>2</v>
      </c>
      <c r="G324" s="52"/>
    </row>
    <row r="325" spans="2:10" hidden="1" outlineLevel="1" x14ac:dyDescent="0.25">
      <c r="B325" s="159"/>
      <c r="C325" s="159" t="s">
        <v>776</v>
      </c>
      <c r="D325" s="204">
        <v>2.5</v>
      </c>
      <c r="E325" s="159">
        <v>1</v>
      </c>
      <c r="F325" s="52">
        <v>2.5</v>
      </c>
      <c r="G325" s="52"/>
    </row>
    <row r="326" spans="2:10" hidden="1" outlineLevel="1" x14ac:dyDescent="0.25">
      <c r="B326" s="159"/>
      <c r="C326" s="159" t="s">
        <v>1024</v>
      </c>
      <c r="D326" s="204">
        <v>2.5</v>
      </c>
      <c r="E326" s="159">
        <v>1</v>
      </c>
      <c r="F326" s="52">
        <v>2.5</v>
      </c>
      <c r="G326" s="52"/>
    </row>
    <row r="327" spans="2:10" hidden="1" outlineLevel="1" x14ac:dyDescent="0.25">
      <c r="B327" s="159" t="s">
        <v>963</v>
      </c>
      <c r="C327" s="159"/>
      <c r="D327" s="204"/>
      <c r="E327" s="159"/>
      <c r="F327" s="52">
        <v>12.2</v>
      </c>
      <c r="G327" s="52"/>
    </row>
    <row r="328" spans="2:10" ht="19.5" hidden="1" customHeight="1" outlineLevel="1" x14ac:dyDescent="0.25">
      <c r="B328" s="159"/>
      <c r="C328" s="159"/>
      <c r="D328" s="204"/>
      <c r="E328" s="159"/>
      <c r="F328" s="52"/>
      <c r="G328" s="52"/>
    </row>
    <row r="329" spans="2:10" collapsed="1" x14ac:dyDescent="0.25">
      <c r="B329" s="52"/>
      <c r="C329" s="52"/>
      <c r="D329" s="205"/>
      <c r="E329" s="52"/>
      <c r="F329" s="52"/>
      <c r="G329" s="52"/>
    </row>
    <row r="330" spans="2:10" x14ac:dyDescent="0.25">
      <c r="B330" s="52"/>
      <c r="C330" s="52"/>
      <c r="D330" s="205"/>
      <c r="E330" s="52"/>
      <c r="F330" s="52"/>
      <c r="G330" s="52"/>
    </row>
    <row r="331" spans="2:10" x14ac:dyDescent="0.25">
      <c r="B331" s="389" t="s">
        <v>1026</v>
      </c>
      <c r="C331" s="390"/>
      <c r="D331" s="390"/>
      <c r="E331" s="390"/>
      <c r="F331" s="391"/>
      <c r="G331" s="392"/>
      <c r="H331" s="393"/>
      <c r="I331" s="394"/>
      <c r="J331" s="395"/>
    </row>
    <row r="332" spans="2:10" hidden="1" outlineLevel="1" x14ac:dyDescent="0.25">
      <c r="B332" s="159" t="s">
        <v>765</v>
      </c>
      <c r="C332" s="159" t="s">
        <v>37</v>
      </c>
      <c r="D332" s="204" t="s">
        <v>1027</v>
      </c>
      <c r="E332" s="159" t="s">
        <v>151</v>
      </c>
      <c r="F332" s="52" t="s">
        <v>146</v>
      </c>
      <c r="G332" s="52" t="s">
        <v>147</v>
      </c>
      <c r="H332" s="52" t="s">
        <v>671</v>
      </c>
    </row>
    <row r="333" spans="2:10" hidden="1" outlineLevel="1" x14ac:dyDescent="0.25">
      <c r="B333" s="159" t="s">
        <v>857</v>
      </c>
      <c r="C333" s="159"/>
      <c r="D333" s="204"/>
      <c r="E333" s="159"/>
      <c r="F333" s="52"/>
      <c r="G333" s="52"/>
    </row>
    <row r="334" spans="2:10" hidden="1" outlineLevel="1" x14ac:dyDescent="0.25">
      <c r="B334" s="159"/>
      <c r="C334" s="159" t="s">
        <v>1028</v>
      </c>
      <c r="D334" s="204" t="s">
        <v>1029</v>
      </c>
      <c r="E334" s="159">
        <v>4.1500000000000004</v>
      </c>
      <c r="F334" s="52">
        <v>1.8</v>
      </c>
      <c r="G334" s="52">
        <v>5.1100000000000003</v>
      </c>
    </row>
    <row r="335" spans="2:10" hidden="1" outlineLevel="1" x14ac:dyDescent="0.25">
      <c r="B335" s="159" t="s">
        <v>858</v>
      </c>
      <c r="C335" s="159"/>
      <c r="D335" s="204"/>
      <c r="E335" s="159"/>
      <c r="F335" s="52"/>
      <c r="G335" s="52"/>
    </row>
    <row r="336" spans="2:10" hidden="1" outlineLevel="1" x14ac:dyDescent="0.25">
      <c r="B336" s="159"/>
      <c r="C336" s="159" t="s">
        <v>1028</v>
      </c>
      <c r="D336" s="204" t="s">
        <v>1029</v>
      </c>
      <c r="E336" s="159">
        <v>1.95</v>
      </c>
      <c r="F336" s="52">
        <v>1.8</v>
      </c>
      <c r="G336" s="52">
        <v>0.47</v>
      </c>
    </row>
    <row r="337" spans="2:7" hidden="1" outlineLevel="1" x14ac:dyDescent="0.25">
      <c r="B337" s="159"/>
      <c r="C337" s="159" t="s">
        <v>1028</v>
      </c>
      <c r="D337" s="204" t="s">
        <v>1029</v>
      </c>
      <c r="E337" s="159">
        <v>1.3</v>
      </c>
      <c r="F337" s="52">
        <v>1.8</v>
      </c>
      <c r="G337" s="52">
        <v>2.16</v>
      </c>
    </row>
    <row r="338" spans="2:7" hidden="1" outlineLevel="1" x14ac:dyDescent="0.25">
      <c r="B338" s="159"/>
      <c r="C338" s="159" t="s">
        <v>1028</v>
      </c>
      <c r="D338" s="204" t="s">
        <v>1029</v>
      </c>
      <c r="E338" s="159">
        <v>1.3</v>
      </c>
      <c r="F338" s="52">
        <v>1.8</v>
      </c>
      <c r="G338" s="52">
        <v>2.16</v>
      </c>
    </row>
    <row r="339" spans="2:7" hidden="1" outlineLevel="1" x14ac:dyDescent="0.25">
      <c r="B339" s="159" t="s">
        <v>859</v>
      </c>
      <c r="C339" s="159"/>
      <c r="D339" s="204"/>
      <c r="E339" s="159"/>
      <c r="F339" s="52"/>
      <c r="G339" s="52"/>
    </row>
    <row r="340" spans="2:7" hidden="1" outlineLevel="1" x14ac:dyDescent="0.25">
      <c r="B340" s="159"/>
      <c r="C340" s="159" t="s">
        <v>1028</v>
      </c>
      <c r="D340" s="204" t="s">
        <v>1029</v>
      </c>
      <c r="E340" s="159">
        <v>1.3</v>
      </c>
      <c r="F340" s="52">
        <v>1.8</v>
      </c>
      <c r="G340" s="52">
        <v>2.25</v>
      </c>
    </row>
    <row r="341" spans="2:7" hidden="1" outlineLevel="1" x14ac:dyDescent="0.25">
      <c r="B341" s="159"/>
      <c r="C341" s="159" t="s">
        <v>1028</v>
      </c>
      <c r="D341" s="204" t="s">
        <v>1029</v>
      </c>
      <c r="E341" s="159">
        <v>1.96</v>
      </c>
      <c r="F341" s="52">
        <v>1.8</v>
      </c>
      <c r="G341" s="52">
        <v>0.57999999999999996</v>
      </c>
    </row>
    <row r="342" spans="2:7" hidden="1" outlineLevel="1" x14ac:dyDescent="0.25">
      <c r="B342" s="159"/>
      <c r="C342" s="159" t="s">
        <v>1028</v>
      </c>
      <c r="D342" s="204" t="s">
        <v>1029</v>
      </c>
      <c r="E342" s="159">
        <v>1.3</v>
      </c>
      <c r="F342" s="52">
        <v>1.8</v>
      </c>
      <c r="G342" s="52">
        <v>2.16</v>
      </c>
    </row>
    <row r="343" spans="2:7" hidden="1" outlineLevel="1" x14ac:dyDescent="0.25">
      <c r="B343" s="159"/>
      <c r="C343" s="159" t="s">
        <v>1028</v>
      </c>
      <c r="D343" s="204" t="s">
        <v>1029</v>
      </c>
      <c r="E343" s="159">
        <v>1.21</v>
      </c>
      <c r="F343" s="52">
        <v>1.8</v>
      </c>
      <c r="G343" s="52">
        <v>2.13</v>
      </c>
    </row>
    <row r="344" spans="2:7" hidden="1" outlineLevel="1" x14ac:dyDescent="0.25">
      <c r="B344" s="159" t="s">
        <v>860</v>
      </c>
      <c r="C344" s="159"/>
      <c r="D344" s="204"/>
      <c r="E344" s="159"/>
      <c r="F344" s="52"/>
      <c r="G344" s="52"/>
    </row>
    <row r="345" spans="2:7" hidden="1" outlineLevel="1" x14ac:dyDescent="0.25">
      <c r="B345" s="159"/>
      <c r="C345" s="159" t="s">
        <v>1028</v>
      </c>
      <c r="D345" s="204" t="s">
        <v>1029</v>
      </c>
      <c r="E345" s="159">
        <v>1.3</v>
      </c>
      <c r="F345" s="52">
        <v>1.8</v>
      </c>
      <c r="G345" s="52">
        <v>2.39</v>
      </c>
    </row>
    <row r="346" spans="2:7" hidden="1" outlineLevel="1" x14ac:dyDescent="0.25">
      <c r="B346" s="159"/>
      <c r="C346" s="159" t="s">
        <v>1028</v>
      </c>
      <c r="D346" s="204" t="s">
        <v>1029</v>
      </c>
      <c r="E346" s="159">
        <v>1.95</v>
      </c>
      <c r="F346" s="52">
        <v>1.8</v>
      </c>
      <c r="G346" s="52">
        <v>0.38</v>
      </c>
    </row>
    <row r="347" spans="2:7" hidden="1" outlineLevel="1" x14ac:dyDescent="0.25">
      <c r="B347" s="159"/>
      <c r="C347" s="159" t="s">
        <v>1028</v>
      </c>
      <c r="D347" s="204" t="s">
        <v>1029</v>
      </c>
      <c r="E347" s="159">
        <v>1.3</v>
      </c>
      <c r="F347" s="52">
        <v>1.8</v>
      </c>
      <c r="G347" s="52">
        <v>2.16</v>
      </c>
    </row>
    <row r="348" spans="2:7" hidden="1" outlineLevel="1" x14ac:dyDescent="0.25">
      <c r="B348" s="159" t="s">
        <v>1030</v>
      </c>
      <c r="C348" s="159"/>
      <c r="D348" s="204"/>
      <c r="E348" s="159"/>
      <c r="F348" s="52"/>
      <c r="G348" s="52">
        <v>21.94</v>
      </c>
    </row>
    <row r="349" spans="2:7" hidden="1" outlineLevel="1" x14ac:dyDescent="0.25"/>
    <row r="350" spans="2:7" collapsed="1" x14ac:dyDescent="0.25"/>
  </sheetData>
  <sortState xmlns:xlrd2="http://schemas.microsoft.com/office/spreadsheetml/2017/richdata2" ref="B2:G44">
    <sortCondition ref="B39:B44"/>
  </sortState>
  <mergeCells count="1">
    <mergeCell ref="B2:G6"/>
  </mergeCells>
  <phoneticPr fontId="2" type="noConversion"/>
  <pageMargins left="0.511811024" right="0.511811024" top="0.78740157499999996" bottom="0.78740157499999996" header="0.31496062000000002" footer="0.31496062000000002"/>
  <pageSetup paperSize="9" scale="5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AE1C-B23F-4719-A587-B36FA2136B04}">
  <dimension ref="B2:XCU459"/>
  <sheetViews>
    <sheetView workbookViewId="0"/>
  </sheetViews>
  <sheetFormatPr defaultColWidth="9.140625" defaultRowHeight="19.5" outlineLevelRow="1" x14ac:dyDescent="0.25"/>
  <cols>
    <col min="1" max="1" width="9.140625" style="52"/>
    <col min="2" max="2" width="32.5703125" style="150" bestFit="1" customWidth="1"/>
    <col min="3" max="3" width="5.140625" style="150" bestFit="1" customWidth="1"/>
    <col min="4" max="4" width="10.140625" style="208" bestFit="1" customWidth="1"/>
    <col min="5" max="5" width="8.5703125" style="150" bestFit="1" customWidth="1"/>
    <col min="6" max="6" width="6.42578125" style="150" bestFit="1" customWidth="1"/>
    <col min="7" max="7" width="6.140625" style="150" bestFit="1" customWidth="1"/>
    <col min="8" max="8" width="43.5703125" style="52" bestFit="1" customWidth="1"/>
    <col min="9" max="9" width="6.5703125" style="52" bestFit="1" customWidth="1"/>
    <col min="10" max="10" width="13" style="52" bestFit="1" customWidth="1"/>
    <col min="11" max="16384" width="9.140625" style="52"/>
  </cols>
  <sheetData>
    <row r="2" spans="2:10 16323:16323" x14ac:dyDescent="0.25">
      <c r="B2" s="1359" t="s">
        <v>181</v>
      </c>
      <c r="C2" s="1360"/>
      <c r="D2" s="1360"/>
      <c r="E2" s="1360"/>
      <c r="F2" s="1360"/>
      <c r="G2" s="1361"/>
    </row>
    <row r="3" spans="2:10 16323:16323" x14ac:dyDescent="0.25">
      <c r="B3" s="1362"/>
      <c r="C3" s="1363"/>
      <c r="D3" s="1363"/>
      <c r="E3" s="1363"/>
      <c r="F3" s="1363"/>
      <c r="G3" s="1364"/>
    </row>
    <row r="4" spans="2:10 16323:16323" x14ac:dyDescent="0.25">
      <c r="B4" s="1362"/>
      <c r="C4" s="1363"/>
      <c r="D4" s="1363"/>
      <c r="E4" s="1363"/>
      <c r="F4" s="1363"/>
      <c r="G4" s="1364"/>
    </row>
    <row r="5" spans="2:10 16323:16323" x14ac:dyDescent="0.25">
      <c r="B5" s="1362"/>
      <c r="C5" s="1363"/>
      <c r="D5" s="1363"/>
      <c r="E5" s="1363"/>
      <c r="F5" s="1363"/>
      <c r="G5" s="1364"/>
    </row>
    <row r="6" spans="2:10 16323:16323" x14ac:dyDescent="0.25">
      <c r="B6" s="1365"/>
      <c r="C6" s="1366"/>
      <c r="D6" s="1366"/>
      <c r="E6" s="1366"/>
      <c r="F6" s="1366"/>
      <c r="G6" s="1367"/>
    </row>
    <row r="8" spans="2:10 16323:16323" s="158" customFormat="1" x14ac:dyDescent="0.25">
      <c r="B8" s="267" t="s">
        <v>886</v>
      </c>
      <c r="C8" s="268"/>
      <c r="D8" s="268"/>
      <c r="E8" s="268"/>
      <c r="F8" s="269"/>
      <c r="G8" s="270"/>
      <c r="H8" s="271"/>
      <c r="I8" s="271"/>
      <c r="J8" s="271"/>
    </row>
    <row r="9" spans="2:10 16323:16323" s="158" customFormat="1" outlineLevel="1" x14ac:dyDescent="0.25">
      <c r="B9" s="159" t="s">
        <v>887</v>
      </c>
      <c r="C9" s="159" t="s">
        <v>163</v>
      </c>
      <c r="D9" s="204" t="s">
        <v>145</v>
      </c>
      <c r="E9" s="159" t="s">
        <v>146</v>
      </c>
      <c r="F9" s="159" t="s">
        <v>147</v>
      </c>
      <c r="G9" s="159" t="s">
        <v>164</v>
      </c>
      <c r="H9" s="159" t="s">
        <v>37</v>
      </c>
      <c r="I9" s="159" t="s">
        <v>671</v>
      </c>
      <c r="J9" s="159"/>
    </row>
    <row r="10" spans="2:10 16323:16323" s="158" customFormat="1" outlineLevel="1" x14ac:dyDescent="0.25">
      <c r="B10" s="159"/>
      <c r="C10" s="159" t="s">
        <v>888</v>
      </c>
      <c r="D10" s="204">
        <v>0.7</v>
      </c>
      <c r="E10" s="163">
        <v>2.1</v>
      </c>
      <c r="F10" s="159">
        <v>10.29</v>
      </c>
      <c r="G10" s="159">
        <v>7</v>
      </c>
      <c r="H10" s="159" t="s">
        <v>865</v>
      </c>
      <c r="I10" s="159" t="s">
        <v>889</v>
      </c>
      <c r="J10" s="159"/>
      <c r="XCU10" s="158">
        <f t="shared" ref="XCU10:XCU11" si="0">SUM(B10:XCT10)</f>
        <v>20.09</v>
      </c>
    </row>
    <row r="11" spans="2:10 16323:16323" s="158" customFormat="1" outlineLevel="1" x14ac:dyDescent="0.25">
      <c r="B11" s="159"/>
      <c r="C11" s="159" t="s">
        <v>890</v>
      </c>
      <c r="D11" s="204">
        <v>0.77</v>
      </c>
      <c r="E11" s="163">
        <v>2.1</v>
      </c>
      <c r="F11" s="159">
        <v>11.32</v>
      </c>
      <c r="G11" s="159">
        <v>7</v>
      </c>
      <c r="H11" s="159" t="s">
        <v>865</v>
      </c>
      <c r="I11" s="159" t="s">
        <v>889</v>
      </c>
      <c r="J11" s="159"/>
      <c r="XCU11" s="158">
        <f t="shared" si="0"/>
        <v>21.19</v>
      </c>
    </row>
    <row r="12" spans="2:10 16323:16323" s="158" customFormat="1" outlineLevel="1" x14ac:dyDescent="0.25">
      <c r="B12" s="159"/>
      <c r="C12" s="159" t="s">
        <v>891</v>
      </c>
      <c r="D12" s="204">
        <v>0.9</v>
      </c>
      <c r="E12" s="163">
        <v>2.1</v>
      </c>
      <c r="F12" s="159">
        <v>1.89</v>
      </c>
      <c r="G12" s="159">
        <v>1</v>
      </c>
      <c r="H12" s="159" t="s">
        <v>865</v>
      </c>
      <c r="I12" s="159" t="s">
        <v>889</v>
      </c>
      <c r="J12" s="159"/>
    </row>
    <row r="13" spans="2:10 16323:16323" s="158" customFormat="1" outlineLevel="1" x14ac:dyDescent="0.25">
      <c r="B13" s="159"/>
      <c r="C13" s="159" t="s">
        <v>892</v>
      </c>
      <c r="D13" s="204">
        <v>1</v>
      </c>
      <c r="E13" s="163">
        <v>2.1</v>
      </c>
      <c r="F13" s="159">
        <v>4.2</v>
      </c>
      <c r="G13" s="159">
        <v>2</v>
      </c>
      <c r="H13" s="159" t="s">
        <v>865</v>
      </c>
      <c r="I13" s="159" t="s">
        <v>889</v>
      </c>
      <c r="J13" s="159"/>
    </row>
    <row r="14" spans="2:10 16323:16323" s="158" customFormat="1" outlineLevel="1" x14ac:dyDescent="0.25">
      <c r="B14" s="159"/>
      <c r="C14" s="159" t="s">
        <v>893</v>
      </c>
      <c r="D14" s="204">
        <v>0.6</v>
      </c>
      <c r="E14" s="163">
        <v>1.75</v>
      </c>
      <c r="F14" s="159">
        <v>6.3</v>
      </c>
      <c r="G14" s="159">
        <v>6</v>
      </c>
      <c r="H14" s="159" t="s">
        <v>861</v>
      </c>
      <c r="I14" s="159" t="s">
        <v>889</v>
      </c>
      <c r="J14" s="159"/>
    </row>
    <row r="15" spans="2:10 16323:16323" s="158" customFormat="1" outlineLevel="1" x14ac:dyDescent="0.25">
      <c r="B15" s="159"/>
      <c r="C15" s="159" t="s">
        <v>894</v>
      </c>
      <c r="D15" s="204">
        <v>0.6</v>
      </c>
      <c r="E15" s="163">
        <v>2.1</v>
      </c>
      <c r="F15" s="159">
        <v>1.26</v>
      </c>
      <c r="G15" s="159">
        <v>1</v>
      </c>
      <c r="H15" s="159" t="s">
        <v>861</v>
      </c>
      <c r="I15" s="159" t="s">
        <v>889</v>
      </c>
      <c r="J15" s="159"/>
    </row>
    <row r="16" spans="2:10 16323:16323" s="158" customFormat="1" outlineLevel="1" x14ac:dyDescent="0.25">
      <c r="B16" s="159"/>
      <c r="C16" s="159" t="s">
        <v>895</v>
      </c>
      <c r="D16" s="204">
        <v>0.77</v>
      </c>
      <c r="E16" s="163">
        <v>2.1</v>
      </c>
      <c r="F16" s="159">
        <v>3.23</v>
      </c>
      <c r="G16" s="159">
        <v>2</v>
      </c>
      <c r="H16" s="159" t="s">
        <v>861</v>
      </c>
      <c r="I16" s="159" t="s">
        <v>889</v>
      </c>
      <c r="J16" s="159"/>
    </row>
    <row r="17" spans="2:10" s="158" customFormat="1" outlineLevel="1" x14ac:dyDescent="0.25">
      <c r="B17" s="159"/>
      <c r="C17" s="159" t="s">
        <v>864</v>
      </c>
      <c r="D17" s="204">
        <v>0.8</v>
      </c>
      <c r="E17" s="163">
        <v>2.1</v>
      </c>
      <c r="F17" s="159">
        <v>5.04</v>
      </c>
      <c r="G17" s="159">
        <v>3</v>
      </c>
      <c r="H17" s="159" t="s">
        <v>861</v>
      </c>
      <c r="I17" s="159" t="s">
        <v>889</v>
      </c>
      <c r="J17" s="159"/>
    </row>
    <row r="18" spans="2:10" s="158" customFormat="1" outlineLevel="1" x14ac:dyDescent="0.25">
      <c r="B18" s="159"/>
      <c r="C18" s="159" t="s">
        <v>869</v>
      </c>
      <c r="D18" s="204">
        <v>0.8</v>
      </c>
      <c r="E18" s="163">
        <v>2.1</v>
      </c>
      <c r="F18" s="159">
        <v>1.68</v>
      </c>
      <c r="G18" s="159">
        <v>1</v>
      </c>
      <c r="H18" s="159" t="s">
        <v>861</v>
      </c>
      <c r="I18" s="159" t="s">
        <v>889</v>
      </c>
      <c r="J18" s="159"/>
    </row>
    <row r="19" spans="2:10" s="158" customFormat="1" outlineLevel="1" x14ac:dyDescent="0.25">
      <c r="B19" s="159"/>
      <c r="C19" s="159" t="s">
        <v>672</v>
      </c>
      <c r="D19" s="204">
        <v>0.8</v>
      </c>
      <c r="E19" s="163">
        <v>2.1</v>
      </c>
      <c r="F19" s="159">
        <v>26.88</v>
      </c>
      <c r="G19" s="159">
        <v>16</v>
      </c>
      <c r="H19" s="159" t="s">
        <v>861</v>
      </c>
      <c r="I19" s="159" t="s">
        <v>889</v>
      </c>
      <c r="J19" s="159"/>
    </row>
    <row r="20" spans="2:10" s="158" customFormat="1" outlineLevel="1" x14ac:dyDescent="0.25">
      <c r="B20" s="159"/>
      <c r="C20" s="159" t="s">
        <v>778</v>
      </c>
      <c r="D20" s="204">
        <v>0.87</v>
      </c>
      <c r="E20" s="163">
        <v>2.1</v>
      </c>
      <c r="F20" s="159">
        <v>1.83</v>
      </c>
      <c r="G20" s="159">
        <v>1</v>
      </c>
      <c r="H20" s="159" t="s">
        <v>861</v>
      </c>
      <c r="I20" s="159" t="s">
        <v>889</v>
      </c>
      <c r="J20" s="159"/>
    </row>
    <row r="21" spans="2:10" s="158" customFormat="1" outlineLevel="1" x14ac:dyDescent="0.25">
      <c r="B21" s="159"/>
      <c r="C21" s="159" t="s">
        <v>779</v>
      </c>
      <c r="D21" s="204">
        <v>0.9</v>
      </c>
      <c r="E21" s="163">
        <v>2.1</v>
      </c>
      <c r="F21" s="159">
        <v>7.56</v>
      </c>
      <c r="G21" s="159">
        <v>4</v>
      </c>
      <c r="H21" s="159" t="s">
        <v>861</v>
      </c>
      <c r="I21" s="159" t="s">
        <v>889</v>
      </c>
      <c r="J21" s="159"/>
    </row>
    <row r="22" spans="2:10" s="158" customFormat="1" outlineLevel="1" x14ac:dyDescent="0.25">
      <c r="B22" s="159"/>
      <c r="C22" s="159" t="s">
        <v>776</v>
      </c>
      <c r="D22" s="204">
        <v>0.9</v>
      </c>
      <c r="E22" s="163">
        <v>2.1</v>
      </c>
      <c r="F22" s="159">
        <v>18.899999999999999</v>
      </c>
      <c r="G22" s="159">
        <v>10</v>
      </c>
      <c r="H22" s="159" t="s">
        <v>861</v>
      </c>
      <c r="I22" s="159" t="s">
        <v>889</v>
      </c>
      <c r="J22" s="159"/>
    </row>
    <row r="23" spans="2:10" s="158" customFormat="1" outlineLevel="1" x14ac:dyDescent="0.25">
      <c r="B23" s="159"/>
      <c r="C23" s="159" t="s">
        <v>896</v>
      </c>
      <c r="D23" s="204">
        <v>0.9</v>
      </c>
      <c r="E23" s="163">
        <v>2.1</v>
      </c>
      <c r="F23" s="159">
        <v>1.89</v>
      </c>
      <c r="G23" s="159">
        <v>1</v>
      </c>
      <c r="H23" s="159" t="s">
        <v>861</v>
      </c>
      <c r="I23" s="159" t="s">
        <v>889</v>
      </c>
      <c r="J23" s="159"/>
    </row>
    <row r="24" spans="2:10" s="158" customFormat="1" outlineLevel="1" x14ac:dyDescent="0.25">
      <c r="B24" s="159"/>
      <c r="C24" s="159" t="s">
        <v>897</v>
      </c>
      <c r="D24" s="204">
        <v>1.1000000000000001</v>
      </c>
      <c r="E24" s="163">
        <v>2.1</v>
      </c>
      <c r="F24" s="159">
        <v>4.62</v>
      </c>
      <c r="G24" s="159">
        <v>2</v>
      </c>
      <c r="H24" s="159" t="s">
        <v>861</v>
      </c>
      <c r="I24" s="159" t="s">
        <v>889</v>
      </c>
      <c r="J24" s="159"/>
    </row>
    <row r="25" spans="2:10" s="158" customFormat="1" outlineLevel="1" x14ac:dyDescent="0.25">
      <c r="B25" s="159"/>
      <c r="C25" s="159" t="s">
        <v>898</v>
      </c>
      <c r="D25" s="204">
        <v>1.6</v>
      </c>
      <c r="E25" s="163">
        <v>2.1</v>
      </c>
      <c r="F25" s="159">
        <v>13.44</v>
      </c>
      <c r="G25" s="159">
        <v>4</v>
      </c>
      <c r="H25" s="159" t="s">
        <v>899</v>
      </c>
      <c r="I25" s="159" t="s">
        <v>889</v>
      </c>
      <c r="J25" s="159"/>
    </row>
    <row r="26" spans="2:10" s="158" customFormat="1" outlineLevel="1" x14ac:dyDescent="0.25">
      <c r="B26" s="159"/>
      <c r="C26" s="159" t="s">
        <v>777</v>
      </c>
      <c r="D26" s="204">
        <v>0.9</v>
      </c>
      <c r="E26" s="163">
        <v>2.1</v>
      </c>
      <c r="F26" s="159">
        <v>1.89</v>
      </c>
      <c r="G26" s="159">
        <v>1</v>
      </c>
      <c r="H26" s="159" t="s">
        <v>900</v>
      </c>
      <c r="I26" s="159" t="s">
        <v>889</v>
      </c>
      <c r="J26" s="159"/>
    </row>
    <row r="27" spans="2:10" s="158" customFormat="1" outlineLevel="1" x14ac:dyDescent="0.25">
      <c r="B27" s="159"/>
      <c r="C27" s="159" t="s">
        <v>901</v>
      </c>
      <c r="D27" s="204">
        <v>1.6</v>
      </c>
      <c r="E27" s="163">
        <v>2.1</v>
      </c>
      <c r="F27" s="159">
        <v>3.36</v>
      </c>
      <c r="G27" s="159">
        <v>1</v>
      </c>
      <c r="H27" s="159" t="s">
        <v>902</v>
      </c>
      <c r="I27" s="159" t="s">
        <v>889</v>
      </c>
      <c r="J27" s="159"/>
    </row>
    <row r="28" spans="2:10" s="158" customFormat="1" outlineLevel="1" x14ac:dyDescent="0.25">
      <c r="B28" s="159"/>
      <c r="C28" s="159" t="s">
        <v>903</v>
      </c>
      <c r="D28" s="204">
        <v>0.7</v>
      </c>
      <c r="E28" s="163">
        <v>0.7</v>
      </c>
      <c r="F28" s="159">
        <v>0.49</v>
      </c>
      <c r="G28" s="159">
        <v>1</v>
      </c>
      <c r="H28" s="159" t="s">
        <v>863</v>
      </c>
      <c r="I28" s="159" t="s">
        <v>889</v>
      </c>
      <c r="J28" s="159"/>
    </row>
    <row r="29" spans="2:10" s="158" customFormat="1" outlineLevel="1" x14ac:dyDescent="0.25">
      <c r="B29" s="159"/>
      <c r="C29" s="159" t="s">
        <v>673</v>
      </c>
      <c r="D29" s="204">
        <v>0.8</v>
      </c>
      <c r="E29" s="163">
        <v>2.1</v>
      </c>
      <c r="F29" s="159">
        <v>1.68</v>
      </c>
      <c r="G29" s="159">
        <v>1</v>
      </c>
      <c r="H29" s="159" t="s">
        <v>863</v>
      </c>
      <c r="I29" s="159" t="s">
        <v>889</v>
      </c>
      <c r="J29" s="159"/>
    </row>
    <row r="30" spans="2:10" s="158" customFormat="1" outlineLevel="1" x14ac:dyDescent="0.25">
      <c r="B30" s="159"/>
      <c r="C30" s="159" t="s">
        <v>868</v>
      </c>
      <c r="D30" s="204">
        <v>0.8</v>
      </c>
      <c r="E30" s="163">
        <v>2.16</v>
      </c>
      <c r="F30" s="159">
        <v>3.46</v>
      </c>
      <c r="G30" s="159">
        <v>2</v>
      </c>
      <c r="H30" s="159" t="s">
        <v>863</v>
      </c>
      <c r="I30" s="159" t="s">
        <v>889</v>
      </c>
      <c r="J30" s="159"/>
    </row>
    <row r="31" spans="2:10" s="158" customFormat="1" outlineLevel="1" x14ac:dyDescent="0.25">
      <c r="B31" s="159"/>
      <c r="C31" s="159" t="s">
        <v>904</v>
      </c>
      <c r="D31" s="204">
        <v>0.9</v>
      </c>
      <c r="E31" s="163">
        <v>2.1</v>
      </c>
      <c r="F31" s="159">
        <v>1.89</v>
      </c>
      <c r="G31" s="159">
        <v>1</v>
      </c>
      <c r="H31" s="159" t="s">
        <v>863</v>
      </c>
      <c r="I31" s="159" t="s">
        <v>889</v>
      </c>
      <c r="J31" s="159"/>
    </row>
    <row r="32" spans="2:10" s="158" customFormat="1" outlineLevel="1" x14ac:dyDescent="0.25">
      <c r="B32" s="159"/>
      <c r="C32" s="159" t="s">
        <v>905</v>
      </c>
      <c r="D32" s="204">
        <v>1.1499999999999999</v>
      </c>
      <c r="E32" s="163">
        <v>2.1</v>
      </c>
      <c r="F32" s="159">
        <v>2.42</v>
      </c>
      <c r="G32" s="159">
        <v>1</v>
      </c>
      <c r="H32" s="159" t="s">
        <v>863</v>
      </c>
      <c r="I32" s="159" t="s">
        <v>889</v>
      </c>
      <c r="J32" s="159"/>
    </row>
    <row r="33" spans="2:10" s="158" customFormat="1" outlineLevel="1" x14ac:dyDescent="0.25">
      <c r="B33" s="159"/>
      <c r="C33" s="159" t="s">
        <v>906</v>
      </c>
      <c r="D33" s="204">
        <v>0.8</v>
      </c>
      <c r="E33" s="163">
        <v>2.1</v>
      </c>
      <c r="F33" s="159">
        <v>6.72</v>
      </c>
      <c r="G33" s="159">
        <v>4</v>
      </c>
      <c r="H33" s="159" t="s">
        <v>867</v>
      </c>
      <c r="I33" s="159" t="s">
        <v>889</v>
      </c>
      <c r="J33" s="159"/>
    </row>
    <row r="34" spans="2:10" s="158" customFormat="1" outlineLevel="1" x14ac:dyDescent="0.25">
      <c r="B34" s="159"/>
      <c r="C34" s="159" t="s">
        <v>907</v>
      </c>
      <c r="D34" s="204">
        <v>0.8</v>
      </c>
      <c r="E34" s="163">
        <v>2.1</v>
      </c>
      <c r="F34" s="159">
        <v>1.68</v>
      </c>
      <c r="G34" s="159">
        <v>1</v>
      </c>
      <c r="H34" s="159" t="s">
        <v>867</v>
      </c>
      <c r="I34" s="159" t="s">
        <v>889</v>
      </c>
      <c r="J34" s="159"/>
    </row>
    <row r="35" spans="2:10" s="158" customFormat="1" outlineLevel="1" x14ac:dyDescent="0.25">
      <c r="B35" s="159"/>
      <c r="C35" s="159" t="s">
        <v>908</v>
      </c>
      <c r="D35" s="204">
        <v>1</v>
      </c>
      <c r="E35" s="163">
        <v>2.1</v>
      </c>
      <c r="F35" s="159">
        <v>2.1</v>
      </c>
      <c r="G35" s="159">
        <v>1</v>
      </c>
      <c r="H35" s="159" t="s">
        <v>867</v>
      </c>
      <c r="I35" s="159" t="s">
        <v>889</v>
      </c>
      <c r="J35" s="159"/>
    </row>
    <row r="36" spans="2:10" s="158" customFormat="1" outlineLevel="1" x14ac:dyDescent="0.25">
      <c r="B36" s="159"/>
      <c r="C36" s="159" t="s">
        <v>909</v>
      </c>
      <c r="D36" s="204">
        <v>1</v>
      </c>
      <c r="E36" s="163">
        <v>2.1</v>
      </c>
      <c r="F36" s="159">
        <v>29.4</v>
      </c>
      <c r="G36" s="159">
        <v>14</v>
      </c>
      <c r="H36" s="159" t="s">
        <v>867</v>
      </c>
      <c r="I36" s="159" t="s">
        <v>889</v>
      </c>
      <c r="J36" s="159"/>
    </row>
    <row r="37" spans="2:10" s="158" customFormat="1" outlineLevel="1" x14ac:dyDescent="0.25">
      <c r="B37" s="159"/>
      <c r="C37" s="159" t="s">
        <v>910</v>
      </c>
      <c r="D37" s="204">
        <v>1.05</v>
      </c>
      <c r="E37" s="163">
        <v>2.1</v>
      </c>
      <c r="F37" s="159">
        <v>2.21</v>
      </c>
      <c r="G37" s="159">
        <v>1</v>
      </c>
      <c r="H37" s="159" t="s">
        <v>867</v>
      </c>
      <c r="I37" s="159" t="s">
        <v>889</v>
      </c>
      <c r="J37" s="159"/>
    </row>
    <row r="38" spans="2:10" s="158" customFormat="1" outlineLevel="1" x14ac:dyDescent="0.25">
      <c r="B38" s="159"/>
      <c r="C38" s="159" t="s">
        <v>866</v>
      </c>
      <c r="D38" s="204">
        <v>1.1000000000000001</v>
      </c>
      <c r="E38" s="163">
        <v>2.1</v>
      </c>
      <c r="F38" s="159">
        <v>2.31</v>
      </c>
      <c r="G38" s="159">
        <v>1</v>
      </c>
      <c r="H38" s="159" t="s">
        <v>867</v>
      </c>
      <c r="I38" s="159" t="s">
        <v>889</v>
      </c>
      <c r="J38" s="159"/>
    </row>
    <row r="39" spans="2:10" s="158" customFormat="1" outlineLevel="1" x14ac:dyDescent="0.25">
      <c r="B39" s="159"/>
      <c r="C39" s="159" t="s">
        <v>869</v>
      </c>
      <c r="D39" s="204">
        <v>1.3</v>
      </c>
      <c r="E39" s="163">
        <v>2.1</v>
      </c>
      <c r="F39" s="159">
        <v>2.73</v>
      </c>
      <c r="G39" s="159">
        <v>1</v>
      </c>
      <c r="H39" s="159" t="s">
        <v>867</v>
      </c>
      <c r="I39" s="159" t="s">
        <v>889</v>
      </c>
      <c r="J39" s="159"/>
    </row>
    <row r="40" spans="2:10" s="158" customFormat="1" outlineLevel="1" x14ac:dyDescent="0.25">
      <c r="B40" s="159"/>
      <c r="C40" s="159" t="s">
        <v>911</v>
      </c>
      <c r="D40" s="204">
        <v>1.3</v>
      </c>
      <c r="E40" s="163">
        <v>2.1</v>
      </c>
      <c r="F40" s="159">
        <v>2.73</v>
      </c>
      <c r="G40" s="159">
        <v>1</v>
      </c>
      <c r="H40" s="159" t="s">
        <v>867</v>
      </c>
      <c r="I40" s="159" t="s">
        <v>889</v>
      </c>
      <c r="J40" s="159"/>
    </row>
    <row r="41" spans="2:10" s="158" customFormat="1" outlineLevel="1" x14ac:dyDescent="0.25">
      <c r="B41" s="159"/>
      <c r="C41" s="159" t="s">
        <v>912</v>
      </c>
      <c r="D41" s="204">
        <v>1.53</v>
      </c>
      <c r="E41" s="163">
        <v>2.1</v>
      </c>
      <c r="F41" s="159">
        <v>3.21</v>
      </c>
      <c r="G41" s="159">
        <v>1</v>
      </c>
      <c r="H41" s="159" t="s">
        <v>867</v>
      </c>
      <c r="I41" s="159" t="s">
        <v>889</v>
      </c>
      <c r="J41" s="159"/>
    </row>
    <row r="42" spans="2:10" s="158" customFormat="1" outlineLevel="1" x14ac:dyDescent="0.25">
      <c r="B42" s="159"/>
      <c r="C42" s="159" t="s">
        <v>913</v>
      </c>
      <c r="D42" s="204">
        <v>1.6</v>
      </c>
      <c r="E42" s="163">
        <v>2.1</v>
      </c>
      <c r="F42" s="159">
        <v>3.36</v>
      </c>
      <c r="G42" s="159">
        <v>1</v>
      </c>
      <c r="H42" s="159" t="s">
        <v>867</v>
      </c>
      <c r="I42" s="159" t="s">
        <v>889</v>
      </c>
      <c r="J42" s="159"/>
    </row>
    <row r="43" spans="2:10" s="158" customFormat="1" outlineLevel="1" x14ac:dyDescent="0.25">
      <c r="B43" s="159"/>
      <c r="C43" s="159" t="s">
        <v>914</v>
      </c>
      <c r="D43" s="204">
        <v>1.3</v>
      </c>
      <c r="E43" s="163">
        <v>2.1</v>
      </c>
      <c r="F43" s="159">
        <v>2.73</v>
      </c>
      <c r="G43" s="159">
        <v>1</v>
      </c>
      <c r="H43" s="159" t="s">
        <v>871</v>
      </c>
      <c r="I43" s="159" t="s">
        <v>889</v>
      </c>
      <c r="J43" s="159"/>
    </row>
    <row r="44" spans="2:10" s="158" customFormat="1" outlineLevel="1" x14ac:dyDescent="0.25">
      <c r="B44" s="159"/>
      <c r="C44" s="159" t="s">
        <v>915</v>
      </c>
      <c r="D44" s="204">
        <v>1.8</v>
      </c>
      <c r="E44" s="163">
        <v>2.4500000000000002</v>
      </c>
      <c r="F44" s="159">
        <v>4.41</v>
      </c>
      <c r="G44" s="159">
        <v>1</v>
      </c>
      <c r="H44" s="159" t="s">
        <v>870</v>
      </c>
      <c r="I44" s="159" t="s">
        <v>889</v>
      </c>
      <c r="J44" s="159"/>
    </row>
    <row r="45" spans="2:10" s="158" customFormat="1" outlineLevel="1" x14ac:dyDescent="0.25">
      <c r="B45" s="159"/>
      <c r="C45" s="159" t="s">
        <v>916</v>
      </c>
      <c r="D45" s="204">
        <v>2</v>
      </c>
      <c r="E45" s="163">
        <v>2.1</v>
      </c>
      <c r="F45" s="159">
        <v>4.2</v>
      </c>
      <c r="G45" s="159">
        <v>1</v>
      </c>
      <c r="H45" s="159" t="s">
        <v>870</v>
      </c>
      <c r="I45" s="159" t="s">
        <v>889</v>
      </c>
      <c r="J45" s="159"/>
    </row>
    <row r="46" spans="2:10" s="158" customFormat="1" outlineLevel="1" x14ac:dyDescent="0.25">
      <c r="B46" s="159"/>
      <c r="C46" s="159" t="s">
        <v>917</v>
      </c>
      <c r="D46" s="204">
        <v>2.76</v>
      </c>
      <c r="E46" s="163">
        <v>2.1</v>
      </c>
      <c r="F46" s="159">
        <v>5.8</v>
      </c>
      <c r="G46" s="159">
        <v>1</v>
      </c>
      <c r="H46" s="159" t="s">
        <v>870</v>
      </c>
      <c r="I46" s="159" t="s">
        <v>889</v>
      </c>
      <c r="J46" s="159"/>
    </row>
    <row r="47" spans="2:10" s="158" customFormat="1" outlineLevel="1" x14ac:dyDescent="0.25">
      <c r="B47" s="159"/>
      <c r="C47" s="159"/>
      <c r="D47" s="204"/>
      <c r="E47" s="163"/>
      <c r="F47" s="159"/>
      <c r="G47" s="159"/>
      <c r="H47" s="159"/>
      <c r="I47" s="159"/>
      <c r="J47" s="159"/>
    </row>
    <row r="48" spans="2:10" s="158" customFormat="1" outlineLevel="1" x14ac:dyDescent="0.25">
      <c r="B48" s="159"/>
      <c r="C48" s="159"/>
      <c r="D48" s="204"/>
      <c r="E48" s="159"/>
      <c r="F48" s="159"/>
      <c r="G48" s="159"/>
      <c r="H48" s="159"/>
      <c r="I48" s="159"/>
      <c r="J48" s="159"/>
    </row>
    <row r="49" spans="2:10" s="158" customFormat="1" x14ac:dyDescent="0.25">
      <c r="B49" s="159"/>
      <c r="C49" s="159"/>
      <c r="D49" s="204"/>
      <c r="E49" s="159"/>
      <c r="F49" s="159"/>
      <c r="G49" s="159"/>
      <c r="H49" s="159"/>
      <c r="I49" s="159"/>
      <c r="J49" s="159"/>
    </row>
    <row r="50" spans="2:10" s="158" customFormat="1" x14ac:dyDescent="0.25">
      <c r="B50" s="159"/>
      <c r="C50" s="159"/>
      <c r="D50" s="204"/>
      <c r="E50" s="159"/>
      <c r="F50" s="159"/>
      <c r="G50" s="159"/>
      <c r="H50" s="159"/>
      <c r="I50" s="159"/>
      <c r="J50" s="159"/>
    </row>
    <row r="51" spans="2:10" s="158" customFormat="1" x14ac:dyDescent="0.25">
      <c r="B51" s="267" t="s">
        <v>918</v>
      </c>
      <c r="C51" s="268"/>
      <c r="D51" s="268"/>
      <c r="E51" s="268"/>
      <c r="F51" s="269"/>
      <c r="G51" s="270"/>
      <c r="H51" s="271"/>
      <c r="I51" s="271"/>
      <c r="J51" s="271"/>
    </row>
    <row r="52" spans="2:10" s="158" customFormat="1" outlineLevel="1" x14ac:dyDescent="0.25">
      <c r="B52" s="159" t="s">
        <v>919</v>
      </c>
      <c r="C52" s="159" t="s">
        <v>163</v>
      </c>
      <c r="D52" s="204" t="s">
        <v>145</v>
      </c>
      <c r="E52" s="159" t="s">
        <v>146</v>
      </c>
      <c r="F52" s="159" t="s">
        <v>147</v>
      </c>
      <c r="G52" s="159" t="s">
        <v>164</v>
      </c>
      <c r="H52" s="159" t="s">
        <v>267</v>
      </c>
      <c r="I52" s="159" t="s">
        <v>671</v>
      </c>
      <c r="J52" s="159"/>
    </row>
    <row r="53" spans="2:10" s="158" customFormat="1" outlineLevel="1" x14ac:dyDescent="0.25">
      <c r="B53" s="159"/>
      <c r="C53" s="159" t="s">
        <v>920</v>
      </c>
      <c r="D53" s="204">
        <v>0.3</v>
      </c>
      <c r="E53" s="159">
        <v>1.2</v>
      </c>
      <c r="F53" s="159">
        <v>0.36</v>
      </c>
      <c r="G53" s="159">
        <v>1</v>
      </c>
      <c r="H53" s="159" t="s">
        <v>921</v>
      </c>
      <c r="I53" s="159" t="s">
        <v>889</v>
      </c>
      <c r="J53" s="159"/>
    </row>
    <row r="54" spans="2:10" s="158" customFormat="1" outlineLevel="1" x14ac:dyDescent="0.25">
      <c r="B54" s="159"/>
      <c r="C54" s="159" t="s">
        <v>922</v>
      </c>
      <c r="D54" s="204">
        <v>0.35</v>
      </c>
      <c r="E54" s="159">
        <v>0.3</v>
      </c>
      <c r="F54" s="159">
        <v>0.11</v>
      </c>
      <c r="G54" s="159">
        <v>1</v>
      </c>
      <c r="H54" s="159" t="s">
        <v>923</v>
      </c>
      <c r="I54" s="159" t="s">
        <v>889</v>
      </c>
      <c r="J54" s="159"/>
    </row>
    <row r="55" spans="2:10" s="158" customFormat="1" outlineLevel="1" x14ac:dyDescent="0.25">
      <c r="B55" s="159"/>
      <c r="C55" s="159" t="s">
        <v>924</v>
      </c>
      <c r="D55" s="204">
        <v>0.5</v>
      </c>
      <c r="E55" s="159">
        <v>0.5</v>
      </c>
      <c r="F55" s="159">
        <v>0.5</v>
      </c>
      <c r="G55" s="159">
        <v>2</v>
      </c>
      <c r="H55" s="159" t="s">
        <v>925</v>
      </c>
      <c r="I55" s="159" t="s">
        <v>889</v>
      </c>
      <c r="J55" s="159"/>
    </row>
    <row r="56" spans="2:10" s="158" customFormat="1" outlineLevel="1" x14ac:dyDescent="0.25">
      <c r="B56" s="159"/>
      <c r="C56" s="159" t="s">
        <v>926</v>
      </c>
      <c r="D56" s="204">
        <v>0.5</v>
      </c>
      <c r="E56" s="159">
        <v>0.5</v>
      </c>
      <c r="F56" s="159">
        <v>0.5</v>
      </c>
      <c r="G56" s="159">
        <v>2</v>
      </c>
      <c r="H56" s="159" t="s">
        <v>925</v>
      </c>
      <c r="I56" s="159" t="s">
        <v>889</v>
      </c>
      <c r="J56" s="159"/>
    </row>
    <row r="57" spans="2:10" s="158" customFormat="1" outlineLevel="1" x14ac:dyDescent="0.25">
      <c r="B57" s="159"/>
      <c r="C57" s="159" t="s">
        <v>927</v>
      </c>
      <c r="D57" s="204">
        <v>0.6</v>
      </c>
      <c r="E57" s="159">
        <v>0.6</v>
      </c>
      <c r="F57" s="159">
        <v>0.36</v>
      </c>
      <c r="G57" s="159">
        <v>1</v>
      </c>
      <c r="H57" s="159" t="s">
        <v>925</v>
      </c>
      <c r="I57" s="159" t="s">
        <v>889</v>
      </c>
      <c r="J57" s="159"/>
    </row>
    <row r="58" spans="2:10" s="158" customFormat="1" outlineLevel="1" x14ac:dyDescent="0.25">
      <c r="B58" s="159"/>
      <c r="C58" s="159" t="s">
        <v>928</v>
      </c>
      <c r="D58" s="204">
        <v>0.73</v>
      </c>
      <c r="E58" s="159">
        <v>0.75</v>
      </c>
      <c r="F58" s="159">
        <v>0.55000000000000004</v>
      </c>
      <c r="G58" s="159">
        <v>1</v>
      </c>
      <c r="H58" s="159" t="s">
        <v>929</v>
      </c>
      <c r="I58" s="159" t="s">
        <v>889</v>
      </c>
      <c r="J58" s="159"/>
    </row>
    <row r="59" spans="2:10" s="158" customFormat="1" outlineLevel="1" x14ac:dyDescent="0.25">
      <c r="B59" s="159"/>
      <c r="C59" s="159" t="s">
        <v>930</v>
      </c>
      <c r="D59" s="204">
        <v>0.8</v>
      </c>
      <c r="E59" s="159">
        <v>1</v>
      </c>
      <c r="F59" s="159">
        <v>3.2</v>
      </c>
      <c r="G59" s="159">
        <v>4</v>
      </c>
      <c r="H59" s="159" t="s">
        <v>925</v>
      </c>
      <c r="I59" s="159" t="s">
        <v>889</v>
      </c>
      <c r="J59" s="159"/>
    </row>
    <row r="60" spans="2:10" s="158" customFormat="1" outlineLevel="1" x14ac:dyDescent="0.25">
      <c r="B60" s="159"/>
      <c r="C60" s="159" t="s">
        <v>931</v>
      </c>
      <c r="D60" s="204">
        <v>0.9</v>
      </c>
      <c r="E60" s="159">
        <v>0.86</v>
      </c>
      <c r="F60" s="159">
        <v>2.3199999999999998</v>
      </c>
      <c r="G60" s="159">
        <v>3</v>
      </c>
      <c r="H60" s="159" t="s">
        <v>879</v>
      </c>
      <c r="I60" s="159" t="s">
        <v>889</v>
      </c>
      <c r="J60" s="159"/>
    </row>
    <row r="61" spans="2:10" s="158" customFormat="1" outlineLevel="1" x14ac:dyDescent="0.25">
      <c r="B61" s="159"/>
      <c r="C61" s="159" t="s">
        <v>932</v>
      </c>
      <c r="D61" s="204">
        <v>1</v>
      </c>
      <c r="E61" s="159">
        <v>1</v>
      </c>
      <c r="F61" s="159">
        <v>3</v>
      </c>
      <c r="G61" s="159">
        <v>3</v>
      </c>
      <c r="H61" s="159" t="s">
        <v>925</v>
      </c>
      <c r="I61" s="159" t="s">
        <v>889</v>
      </c>
      <c r="J61" s="159"/>
    </row>
    <row r="62" spans="2:10" s="158" customFormat="1" outlineLevel="1" x14ac:dyDescent="0.25">
      <c r="B62" s="159"/>
      <c r="C62" s="159" t="s">
        <v>933</v>
      </c>
      <c r="D62" s="204">
        <v>1</v>
      </c>
      <c r="E62" s="159">
        <v>0.43</v>
      </c>
      <c r="F62" s="159">
        <v>0.43</v>
      </c>
      <c r="G62" s="159">
        <v>1</v>
      </c>
      <c r="H62" s="159" t="s">
        <v>925</v>
      </c>
      <c r="I62" s="159" t="s">
        <v>889</v>
      </c>
      <c r="J62" s="159"/>
    </row>
    <row r="63" spans="2:10" s="158" customFormat="1" outlineLevel="1" x14ac:dyDescent="0.25">
      <c r="B63" s="159"/>
      <c r="C63" s="159" t="s">
        <v>934</v>
      </c>
      <c r="D63" s="204">
        <v>1.1000000000000001</v>
      </c>
      <c r="E63" s="159">
        <v>0.63</v>
      </c>
      <c r="F63" s="159">
        <v>0.69</v>
      </c>
      <c r="G63" s="159">
        <v>1</v>
      </c>
      <c r="H63" s="159" t="s">
        <v>925</v>
      </c>
      <c r="I63" s="159" t="s">
        <v>889</v>
      </c>
      <c r="J63" s="159"/>
    </row>
    <row r="64" spans="2:10" s="158" customFormat="1" outlineLevel="1" x14ac:dyDescent="0.25">
      <c r="B64" s="159"/>
      <c r="C64" s="159" t="s">
        <v>731</v>
      </c>
      <c r="D64" s="204">
        <v>1.1499999999999999</v>
      </c>
      <c r="E64" s="159">
        <v>0.5</v>
      </c>
      <c r="F64" s="159">
        <v>0.57999999999999996</v>
      </c>
      <c r="G64" s="159">
        <v>1</v>
      </c>
      <c r="H64" s="159" t="s">
        <v>925</v>
      </c>
      <c r="I64" s="159" t="s">
        <v>889</v>
      </c>
      <c r="J64" s="159"/>
    </row>
    <row r="65" spans="2:10" s="158" customFormat="1" outlineLevel="1" x14ac:dyDescent="0.25">
      <c r="B65" s="159"/>
      <c r="C65" s="159" t="s">
        <v>769</v>
      </c>
      <c r="D65" s="204">
        <v>1.1499999999999999</v>
      </c>
      <c r="E65" s="159">
        <v>0.6</v>
      </c>
      <c r="F65" s="159">
        <v>1.38</v>
      </c>
      <c r="G65" s="159">
        <v>2</v>
      </c>
      <c r="H65" s="159" t="s">
        <v>925</v>
      </c>
      <c r="I65" s="159" t="s">
        <v>889</v>
      </c>
      <c r="J65" s="159"/>
    </row>
    <row r="66" spans="2:10" s="158" customFormat="1" outlineLevel="1" x14ac:dyDescent="0.25">
      <c r="B66" s="159"/>
      <c r="C66" s="159" t="s">
        <v>771</v>
      </c>
      <c r="D66" s="204">
        <v>1.1499999999999999</v>
      </c>
      <c r="E66" s="159">
        <v>0.9</v>
      </c>
      <c r="F66" s="159">
        <v>1.04</v>
      </c>
      <c r="G66" s="159">
        <v>1</v>
      </c>
      <c r="H66" s="159" t="s">
        <v>925</v>
      </c>
      <c r="I66" s="159" t="s">
        <v>889</v>
      </c>
      <c r="J66" s="159"/>
    </row>
    <row r="67" spans="2:10" s="158" customFormat="1" outlineLevel="1" x14ac:dyDescent="0.25">
      <c r="B67" s="159"/>
      <c r="C67" s="159" t="s">
        <v>772</v>
      </c>
      <c r="D67" s="204">
        <v>1.18</v>
      </c>
      <c r="E67" s="159">
        <v>0.56999999999999995</v>
      </c>
      <c r="F67" s="159">
        <v>0.67</v>
      </c>
      <c r="G67" s="159">
        <v>1</v>
      </c>
      <c r="H67" s="159" t="s">
        <v>925</v>
      </c>
      <c r="I67" s="159" t="s">
        <v>889</v>
      </c>
      <c r="J67" s="159"/>
    </row>
    <row r="68" spans="2:10" s="158" customFormat="1" outlineLevel="1" x14ac:dyDescent="0.25">
      <c r="B68" s="159"/>
      <c r="C68" s="159" t="s">
        <v>773</v>
      </c>
      <c r="D68" s="204">
        <v>1.2</v>
      </c>
      <c r="E68" s="159">
        <v>1</v>
      </c>
      <c r="F68" s="159">
        <v>1.2</v>
      </c>
      <c r="G68" s="159">
        <v>1</v>
      </c>
      <c r="H68" s="159" t="s">
        <v>925</v>
      </c>
      <c r="I68" s="159" t="s">
        <v>889</v>
      </c>
      <c r="J68" s="159"/>
    </row>
    <row r="69" spans="2:10" s="158" customFormat="1" outlineLevel="1" x14ac:dyDescent="0.25">
      <c r="B69" s="159"/>
      <c r="C69" s="159" t="s">
        <v>775</v>
      </c>
      <c r="D69" s="204">
        <v>1.2</v>
      </c>
      <c r="E69" s="159">
        <v>1</v>
      </c>
      <c r="F69" s="159">
        <v>1.2</v>
      </c>
      <c r="G69" s="159">
        <v>1</v>
      </c>
      <c r="H69" s="159" t="s">
        <v>923</v>
      </c>
      <c r="I69" s="159" t="s">
        <v>889</v>
      </c>
      <c r="J69" s="159"/>
    </row>
    <row r="70" spans="2:10" s="158" customFormat="1" outlineLevel="1" x14ac:dyDescent="0.25">
      <c r="B70" s="159"/>
      <c r="C70" s="159" t="s">
        <v>935</v>
      </c>
      <c r="D70" s="204">
        <v>1.2</v>
      </c>
      <c r="E70" s="159">
        <v>0.6</v>
      </c>
      <c r="F70" s="159">
        <v>1.44</v>
      </c>
      <c r="G70" s="159">
        <v>2</v>
      </c>
      <c r="H70" s="159" t="s">
        <v>925</v>
      </c>
      <c r="I70" s="159" t="s">
        <v>889</v>
      </c>
      <c r="J70" s="159"/>
    </row>
    <row r="71" spans="2:10" s="158" customFormat="1" outlineLevel="1" x14ac:dyDescent="0.25">
      <c r="B71" s="159"/>
      <c r="C71" s="159" t="s">
        <v>936</v>
      </c>
      <c r="D71" s="204">
        <v>1.2</v>
      </c>
      <c r="E71" s="159">
        <v>1</v>
      </c>
      <c r="F71" s="159">
        <v>2.4</v>
      </c>
      <c r="G71" s="159">
        <v>2</v>
      </c>
      <c r="H71" s="159" t="s">
        <v>925</v>
      </c>
      <c r="I71" s="159" t="s">
        <v>889</v>
      </c>
      <c r="J71" s="159"/>
    </row>
    <row r="72" spans="2:10" s="158" customFormat="1" outlineLevel="1" x14ac:dyDescent="0.25">
      <c r="B72" s="159"/>
      <c r="C72" s="159" t="s">
        <v>937</v>
      </c>
      <c r="D72" s="204">
        <v>1.4</v>
      </c>
      <c r="E72" s="159">
        <v>1</v>
      </c>
      <c r="F72" s="159">
        <v>2.8</v>
      </c>
      <c r="G72" s="159">
        <v>2</v>
      </c>
      <c r="H72" s="159" t="s">
        <v>925</v>
      </c>
      <c r="I72" s="159" t="s">
        <v>889</v>
      </c>
      <c r="J72" s="159"/>
    </row>
    <row r="73" spans="2:10" s="158" customFormat="1" outlineLevel="1" x14ac:dyDescent="0.25">
      <c r="B73" s="159"/>
      <c r="C73" s="159" t="s">
        <v>938</v>
      </c>
      <c r="D73" s="204">
        <v>1.47</v>
      </c>
      <c r="E73" s="159">
        <v>0.43</v>
      </c>
      <c r="F73" s="159">
        <v>5.0599999999999996</v>
      </c>
      <c r="G73" s="159">
        <v>8</v>
      </c>
      <c r="H73" s="159" t="s">
        <v>939</v>
      </c>
      <c r="I73" s="159" t="s">
        <v>889</v>
      </c>
      <c r="J73" s="159"/>
    </row>
    <row r="74" spans="2:10" s="158" customFormat="1" outlineLevel="1" x14ac:dyDescent="0.25">
      <c r="B74" s="159"/>
      <c r="C74" s="159" t="s">
        <v>940</v>
      </c>
      <c r="D74" s="204">
        <v>1.47</v>
      </c>
      <c r="E74" s="159">
        <v>0.43</v>
      </c>
      <c r="F74" s="159">
        <v>4.42</v>
      </c>
      <c r="G74" s="159">
        <v>7</v>
      </c>
      <c r="H74" s="159" t="s">
        <v>939</v>
      </c>
      <c r="I74" s="159" t="s">
        <v>889</v>
      </c>
      <c r="J74" s="159"/>
    </row>
    <row r="75" spans="2:10" s="158" customFormat="1" outlineLevel="1" x14ac:dyDescent="0.25">
      <c r="B75" s="159"/>
      <c r="C75" s="159" t="s">
        <v>941</v>
      </c>
      <c r="D75" s="204">
        <v>1.48</v>
      </c>
      <c r="E75" s="159">
        <v>0.5</v>
      </c>
      <c r="F75" s="159">
        <v>0.74</v>
      </c>
      <c r="G75" s="159">
        <v>1</v>
      </c>
      <c r="H75" s="159" t="s">
        <v>939</v>
      </c>
      <c r="I75" s="159" t="s">
        <v>889</v>
      </c>
      <c r="J75" s="159"/>
    </row>
    <row r="76" spans="2:10" s="158" customFormat="1" outlineLevel="1" x14ac:dyDescent="0.25">
      <c r="B76" s="159"/>
      <c r="C76" s="159" t="s">
        <v>942</v>
      </c>
      <c r="D76" s="204">
        <v>1.5</v>
      </c>
      <c r="E76" s="159">
        <v>1.1000000000000001</v>
      </c>
      <c r="F76" s="159">
        <v>1.65</v>
      </c>
      <c r="G76" s="159">
        <v>1</v>
      </c>
      <c r="H76" s="159" t="s">
        <v>882</v>
      </c>
      <c r="I76" s="159" t="s">
        <v>889</v>
      </c>
      <c r="J76" s="159"/>
    </row>
    <row r="77" spans="2:10" s="158" customFormat="1" outlineLevel="1" x14ac:dyDescent="0.25">
      <c r="B77" s="159"/>
      <c r="C77" s="159" t="s">
        <v>943</v>
      </c>
      <c r="D77" s="204">
        <v>1.5</v>
      </c>
      <c r="E77" s="159">
        <v>1.4</v>
      </c>
      <c r="F77" s="159">
        <v>4.2</v>
      </c>
      <c r="G77" s="159">
        <v>2</v>
      </c>
      <c r="H77" s="159" t="s">
        <v>925</v>
      </c>
      <c r="I77" s="159" t="s">
        <v>889</v>
      </c>
      <c r="J77" s="159"/>
    </row>
    <row r="78" spans="2:10" s="158" customFormat="1" outlineLevel="1" x14ac:dyDescent="0.25">
      <c r="B78" s="159"/>
      <c r="C78" s="159" t="s">
        <v>944</v>
      </c>
      <c r="D78" s="204">
        <v>1.5</v>
      </c>
      <c r="E78" s="159">
        <v>1.98</v>
      </c>
      <c r="F78" s="159">
        <v>2.97</v>
      </c>
      <c r="G78" s="159">
        <v>1</v>
      </c>
      <c r="H78" s="159" t="s">
        <v>925</v>
      </c>
      <c r="I78" s="159" t="s">
        <v>889</v>
      </c>
      <c r="J78" s="159"/>
    </row>
    <row r="79" spans="2:10" s="158" customFormat="1" outlineLevel="1" x14ac:dyDescent="0.25">
      <c r="B79" s="159"/>
      <c r="C79" s="159" t="s">
        <v>945</v>
      </c>
      <c r="D79" s="204">
        <v>1.5</v>
      </c>
      <c r="E79" s="159">
        <v>1.4</v>
      </c>
      <c r="F79" s="159">
        <v>2.1</v>
      </c>
      <c r="G79" s="159">
        <v>1</v>
      </c>
      <c r="H79" s="159" t="s">
        <v>925</v>
      </c>
      <c r="I79" s="159" t="s">
        <v>889</v>
      </c>
      <c r="J79" s="159"/>
    </row>
    <row r="80" spans="2:10" s="158" customFormat="1" outlineLevel="1" x14ac:dyDescent="0.25">
      <c r="B80" s="159"/>
      <c r="C80" s="159" t="s">
        <v>946</v>
      </c>
      <c r="D80" s="204">
        <v>1.5</v>
      </c>
      <c r="E80" s="159">
        <v>0.5</v>
      </c>
      <c r="F80" s="159">
        <v>1.5</v>
      </c>
      <c r="G80" s="159">
        <v>2</v>
      </c>
      <c r="H80" s="159" t="s">
        <v>882</v>
      </c>
      <c r="I80" s="159" t="s">
        <v>889</v>
      </c>
      <c r="J80" s="159"/>
    </row>
    <row r="81" spans="2:10" s="158" customFormat="1" outlineLevel="1" x14ac:dyDescent="0.25">
      <c r="B81" s="159"/>
      <c r="C81" s="159" t="s">
        <v>947</v>
      </c>
      <c r="D81" s="204">
        <v>1.5</v>
      </c>
      <c r="E81" s="159">
        <v>0.5</v>
      </c>
      <c r="F81" s="159">
        <v>1.5</v>
      </c>
      <c r="G81" s="159">
        <v>2</v>
      </c>
      <c r="H81" s="159" t="s">
        <v>882</v>
      </c>
      <c r="I81" s="159" t="s">
        <v>889</v>
      </c>
      <c r="J81" s="159"/>
    </row>
    <row r="82" spans="2:10" s="158" customFormat="1" outlineLevel="1" x14ac:dyDescent="0.25">
      <c r="B82" s="159"/>
      <c r="C82" s="159" t="s">
        <v>948</v>
      </c>
      <c r="D82" s="204">
        <v>1.5</v>
      </c>
      <c r="E82" s="159">
        <v>0.5</v>
      </c>
      <c r="F82" s="159">
        <v>0.75</v>
      </c>
      <c r="G82" s="159">
        <v>1</v>
      </c>
      <c r="H82" s="159" t="s">
        <v>882</v>
      </c>
      <c r="I82" s="159" t="s">
        <v>889</v>
      </c>
      <c r="J82" s="159"/>
    </row>
    <row r="83" spans="2:10" s="158" customFormat="1" outlineLevel="1" x14ac:dyDescent="0.25">
      <c r="B83" s="159"/>
      <c r="C83" s="159" t="s">
        <v>949</v>
      </c>
      <c r="D83" s="204">
        <v>1.7</v>
      </c>
      <c r="E83" s="159">
        <v>0.43</v>
      </c>
      <c r="F83" s="159">
        <v>0.73</v>
      </c>
      <c r="G83" s="159">
        <v>1</v>
      </c>
      <c r="H83" s="159" t="s">
        <v>939</v>
      </c>
      <c r="I83" s="159" t="s">
        <v>889</v>
      </c>
      <c r="J83" s="159"/>
    </row>
    <row r="84" spans="2:10" s="158" customFormat="1" outlineLevel="1" x14ac:dyDescent="0.25">
      <c r="B84" s="159"/>
      <c r="C84" s="159" t="s">
        <v>950</v>
      </c>
      <c r="D84" s="204">
        <v>1.98</v>
      </c>
      <c r="E84" s="159">
        <v>0.98</v>
      </c>
      <c r="F84" s="159">
        <v>7.76</v>
      </c>
      <c r="G84" s="159">
        <v>4</v>
      </c>
      <c r="H84" s="159" t="s">
        <v>925</v>
      </c>
      <c r="I84" s="159" t="s">
        <v>889</v>
      </c>
      <c r="J84" s="159"/>
    </row>
    <row r="85" spans="2:10" s="158" customFormat="1" outlineLevel="1" x14ac:dyDescent="0.25">
      <c r="B85" s="159"/>
      <c r="C85" s="159" t="s">
        <v>951</v>
      </c>
      <c r="D85" s="204">
        <v>1.98</v>
      </c>
      <c r="E85" s="159">
        <v>1</v>
      </c>
      <c r="F85" s="159">
        <v>1.98</v>
      </c>
      <c r="G85" s="159">
        <v>1</v>
      </c>
      <c r="H85" s="159" t="s">
        <v>925</v>
      </c>
      <c r="I85" s="159" t="s">
        <v>889</v>
      </c>
      <c r="J85" s="159"/>
    </row>
    <row r="86" spans="2:10" s="158" customFormat="1" outlineLevel="1" x14ac:dyDescent="0.25">
      <c r="B86" s="159"/>
      <c r="C86" s="159" t="s">
        <v>952</v>
      </c>
      <c r="D86" s="204">
        <v>1.98</v>
      </c>
      <c r="E86" s="159">
        <v>1</v>
      </c>
      <c r="F86" s="159">
        <v>1.98</v>
      </c>
      <c r="G86" s="159">
        <v>1</v>
      </c>
      <c r="H86" s="159" t="s">
        <v>929</v>
      </c>
      <c r="I86" s="159" t="s">
        <v>889</v>
      </c>
      <c r="J86" s="159"/>
    </row>
    <row r="87" spans="2:10" s="158" customFormat="1" outlineLevel="1" x14ac:dyDescent="0.25">
      <c r="B87" s="159"/>
      <c r="C87" s="159" t="s">
        <v>953</v>
      </c>
      <c r="D87" s="204">
        <v>2</v>
      </c>
      <c r="E87" s="159">
        <v>1.7</v>
      </c>
      <c r="F87" s="159">
        <v>3.4</v>
      </c>
      <c r="G87" s="159">
        <v>1</v>
      </c>
      <c r="H87" s="159" t="s">
        <v>882</v>
      </c>
      <c r="I87" s="159" t="s">
        <v>889</v>
      </c>
      <c r="J87" s="159"/>
    </row>
    <row r="88" spans="2:10" s="158" customFormat="1" outlineLevel="1" x14ac:dyDescent="0.25">
      <c r="B88" s="159"/>
      <c r="C88" s="159" t="s">
        <v>954</v>
      </c>
      <c r="D88" s="204">
        <v>2</v>
      </c>
      <c r="E88" s="159">
        <v>1.1000000000000001</v>
      </c>
      <c r="F88" s="159">
        <v>4.4000000000000004</v>
      </c>
      <c r="G88" s="159">
        <v>2</v>
      </c>
      <c r="H88" s="159" t="s">
        <v>882</v>
      </c>
      <c r="I88" s="159" t="s">
        <v>889</v>
      </c>
      <c r="J88" s="159"/>
    </row>
    <row r="89" spans="2:10" s="158" customFormat="1" outlineLevel="1" x14ac:dyDescent="0.25">
      <c r="B89" s="159"/>
      <c r="C89" s="159" t="s">
        <v>955</v>
      </c>
      <c r="D89" s="204">
        <v>2.1</v>
      </c>
      <c r="E89" s="159">
        <v>0.9</v>
      </c>
      <c r="F89" s="159">
        <v>3.78</v>
      </c>
      <c r="G89" s="159">
        <v>2</v>
      </c>
      <c r="H89" s="159" t="s">
        <v>939</v>
      </c>
      <c r="I89" s="159" t="s">
        <v>889</v>
      </c>
      <c r="J89" s="159"/>
    </row>
    <row r="90" spans="2:10" s="158" customFormat="1" outlineLevel="1" x14ac:dyDescent="0.25">
      <c r="B90" s="159"/>
      <c r="C90" s="159" t="s">
        <v>956</v>
      </c>
      <c r="D90" s="204">
        <v>2.5</v>
      </c>
      <c r="E90" s="159">
        <v>1.4</v>
      </c>
      <c r="F90" s="159">
        <v>10.5</v>
      </c>
      <c r="G90" s="159">
        <v>3</v>
      </c>
      <c r="H90" s="159" t="s">
        <v>929</v>
      </c>
      <c r="I90" s="159" t="s">
        <v>889</v>
      </c>
      <c r="J90" s="159"/>
    </row>
    <row r="91" spans="2:10" s="158" customFormat="1" outlineLevel="1" x14ac:dyDescent="0.25">
      <c r="B91" s="159"/>
      <c r="C91" s="159" t="s">
        <v>957</v>
      </c>
      <c r="D91" s="204">
        <v>2.5</v>
      </c>
      <c r="E91" s="159">
        <v>1.35</v>
      </c>
      <c r="F91" s="159">
        <v>3.38</v>
      </c>
      <c r="G91" s="159">
        <v>1</v>
      </c>
      <c r="H91" s="159" t="s">
        <v>929</v>
      </c>
      <c r="I91" s="159" t="s">
        <v>889</v>
      </c>
      <c r="J91" s="159"/>
    </row>
    <row r="92" spans="2:10" s="158" customFormat="1" outlineLevel="1" x14ac:dyDescent="0.25">
      <c r="B92" s="159"/>
      <c r="C92" s="159" t="s">
        <v>958</v>
      </c>
      <c r="D92" s="204">
        <v>2.5</v>
      </c>
      <c r="E92" s="159">
        <v>1.1000000000000001</v>
      </c>
      <c r="F92" s="159">
        <v>11</v>
      </c>
      <c r="G92" s="159">
        <v>4</v>
      </c>
      <c r="H92" s="159" t="s">
        <v>882</v>
      </c>
      <c r="I92" s="159" t="s">
        <v>889</v>
      </c>
      <c r="J92" s="159"/>
    </row>
    <row r="93" spans="2:10" s="158" customFormat="1" outlineLevel="1" x14ac:dyDescent="0.25">
      <c r="B93" s="159"/>
      <c r="C93" s="159"/>
      <c r="D93" s="204"/>
      <c r="E93" s="159"/>
      <c r="F93" s="159"/>
      <c r="G93" s="159"/>
      <c r="H93" s="159"/>
      <c r="I93" s="159"/>
      <c r="J93" s="159"/>
    </row>
    <row r="94" spans="2:10" s="158" customFormat="1" outlineLevel="1" x14ac:dyDescent="0.25">
      <c r="B94" s="159"/>
      <c r="C94" s="159"/>
      <c r="D94" s="204"/>
      <c r="E94" s="159"/>
      <c r="F94" s="159"/>
      <c r="G94" s="159"/>
      <c r="H94" s="159"/>
      <c r="I94" s="159"/>
      <c r="J94" s="159"/>
    </row>
    <row r="95" spans="2:10" s="158" customFormat="1" ht="19.5" customHeight="1" outlineLevel="1" x14ac:dyDescent="0.25">
      <c r="B95" s="159"/>
      <c r="C95" s="159"/>
      <c r="D95" s="204"/>
      <c r="E95" s="159"/>
      <c r="F95" s="159"/>
      <c r="G95" s="159"/>
      <c r="H95" s="159"/>
      <c r="I95" s="159"/>
      <c r="J95" s="159"/>
    </row>
    <row r="96" spans="2:10" s="158" customFormat="1" x14ac:dyDescent="0.25">
      <c r="B96" s="159"/>
      <c r="C96" s="159"/>
      <c r="D96" s="204"/>
      <c r="E96" s="159"/>
      <c r="F96" s="159"/>
      <c r="G96" s="159"/>
      <c r="H96" s="159"/>
      <c r="I96" s="159"/>
      <c r="J96" s="159"/>
    </row>
    <row r="97" spans="2:10" s="158" customFormat="1" x14ac:dyDescent="0.25">
      <c r="B97" s="159"/>
      <c r="C97" s="159"/>
      <c r="D97" s="204"/>
      <c r="E97" s="159"/>
      <c r="F97" s="159"/>
      <c r="G97" s="159"/>
      <c r="H97" s="159"/>
      <c r="I97" s="159"/>
      <c r="J97" s="159"/>
    </row>
    <row r="98" spans="2:10" s="158" customFormat="1" x14ac:dyDescent="0.25">
      <c r="B98" s="267" t="s">
        <v>674</v>
      </c>
      <c r="C98" s="268"/>
      <c r="D98" s="268"/>
      <c r="E98" s="268"/>
      <c r="F98" s="269"/>
      <c r="G98" s="270"/>
      <c r="H98" s="271"/>
      <c r="I98" s="271"/>
      <c r="J98" s="271"/>
    </row>
    <row r="99" spans="2:10" ht="19.5" hidden="1" customHeight="1" outlineLevel="1" x14ac:dyDescent="0.25">
      <c r="B99" s="159" t="s">
        <v>765</v>
      </c>
      <c r="C99" s="159" t="s">
        <v>163</v>
      </c>
      <c r="D99" s="204" t="s">
        <v>145</v>
      </c>
      <c r="E99" s="159" t="s">
        <v>146</v>
      </c>
      <c r="F99" s="159" t="s">
        <v>147</v>
      </c>
      <c r="G99" s="159" t="s">
        <v>164</v>
      </c>
      <c r="H99" s="159" t="s">
        <v>267</v>
      </c>
      <c r="I99" s="159" t="s">
        <v>671</v>
      </c>
      <c r="J99" s="159" t="s">
        <v>872</v>
      </c>
    </row>
    <row r="100" spans="2:10" s="158" customFormat="1" ht="19.5" hidden="1" customHeight="1" outlineLevel="1" x14ac:dyDescent="0.25">
      <c r="B100" s="159"/>
      <c r="C100" s="159" t="s">
        <v>873</v>
      </c>
      <c r="D100" s="204">
        <v>1</v>
      </c>
      <c r="E100" s="159">
        <v>0.6</v>
      </c>
      <c r="F100" s="159">
        <v>11.4</v>
      </c>
      <c r="G100" s="159">
        <v>19</v>
      </c>
      <c r="H100" s="159" t="s">
        <v>874</v>
      </c>
      <c r="I100" s="159"/>
      <c r="J100" s="159" t="s">
        <v>875</v>
      </c>
    </row>
    <row r="101" spans="2:10" s="158" customFormat="1" ht="19.5" hidden="1" customHeight="1" outlineLevel="1" x14ac:dyDescent="0.25">
      <c r="B101" s="159"/>
      <c r="C101" s="159" t="s">
        <v>876</v>
      </c>
      <c r="D101" s="204">
        <v>1.3</v>
      </c>
      <c r="E101" s="159">
        <v>1.1000000000000001</v>
      </c>
      <c r="F101" s="159">
        <v>1.43</v>
      </c>
      <c r="G101" s="159">
        <v>1</v>
      </c>
      <c r="H101" s="159" t="s">
        <v>877</v>
      </c>
      <c r="I101" s="159"/>
      <c r="J101" s="159" t="s">
        <v>875</v>
      </c>
    </row>
    <row r="102" spans="2:10" s="158" customFormat="1" ht="19.5" hidden="1" customHeight="1" outlineLevel="1" x14ac:dyDescent="0.25">
      <c r="B102" s="159"/>
      <c r="C102" s="159" t="s">
        <v>878</v>
      </c>
      <c r="D102" s="204">
        <v>1.4</v>
      </c>
      <c r="E102" s="159">
        <v>1.1000000000000001</v>
      </c>
      <c r="F102" s="159">
        <v>6.16</v>
      </c>
      <c r="G102" s="159">
        <v>4</v>
      </c>
      <c r="H102" s="159" t="s">
        <v>879</v>
      </c>
      <c r="I102" s="159"/>
      <c r="J102" s="159" t="s">
        <v>875</v>
      </c>
    </row>
    <row r="103" spans="2:10" s="158" customFormat="1" ht="19.5" hidden="1" customHeight="1" outlineLevel="1" x14ac:dyDescent="0.25">
      <c r="B103" s="159"/>
      <c r="C103" s="159" t="s">
        <v>880</v>
      </c>
      <c r="D103" s="204">
        <v>1.5</v>
      </c>
      <c r="E103" s="159">
        <v>1</v>
      </c>
      <c r="F103" s="159">
        <v>48</v>
      </c>
      <c r="G103" s="159">
        <v>32</v>
      </c>
      <c r="H103" s="159" t="s">
        <v>874</v>
      </c>
      <c r="I103" s="159"/>
      <c r="J103" s="159" t="s">
        <v>875</v>
      </c>
    </row>
    <row r="104" spans="2:10" s="158" customFormat="1" ht="19.5" hidden="1" customHeight="1" outlineLevel="1" x14ac:dyDescent="0.25">
      <c r="B104" s="159"/>
      <c r="C104" s="159" t="s">
        <v>881</v>
      </c>
      <c r="D104" s="204">
        <v>1.5</v>
      </c>
      <c r="E104" s="159">
        <v>1.1000000000000001</v>
      </c>
      <c r="F104" s="159">
        <v>1.65</v>
      </c>
      <c r="G104" s="159">
        <v>1</v>
      </c>
      <c r="H104" s="159" t="s">
        <v>882</v>
      </c>
      <c r="I104" s="159"/>
      <c r="J104" s="159" t="s">
        <v>875</v>
      </c>
    </row>
    <row r="105" spans="2:10" s="158" customFormat="1" ht="19.5" hidden="1" customHeight="1" outlineLevel="1" x14ac:dyDescent="0.25">
      <c r="B105" s="159"/>
      <c r="C105" s="159" t="s">
        <v>883</v>
      </c>
      <c r="D105" s="204">
        <v>2</v>
      </c>
      <c r="E105" s="159">
        <v>1.1000000000000001</v>
      </c>
      <c r="F105" s="159">
        <v>8.8000000000000007</v>
      </c>
      <c r="G105" s="159">
        <v>4</v>
      </c>
      <c r="H105" s="159" t="s">
        <v>882</v>
      </c>
      <c r="I105" s="159"/>
      <c r="J105" s="159" t="s">
        <v>875</v>
      </c>
    </row>
    <row r="106" spans="2:10" s="158" customFormat="1" ht="19.5" hidden="1" customHeight="1" outlineLevel="1" x14ac:dyDescent="0.25">
      <c r="B106" s="159"/>
      <c r="C106" s="159" t="s">
        <v>884</v>
      </c>
      <c r="D106" s="204">
        <v>2</v>
      </c>
      <c r="E106" s="159">
        <v>1.5</v>
      </c>
      <c r="F106" s="159">
        <v>3</v>
      </c>
      <c r="G106" s="159">
        <v>1</v>
      </c>
      <c r="H106" s="159" t="s">
        <v>877</v>
      </c>
      <c r="I106" s="159"/>
      <c r="J106" s="159" t="s">
        <v>875</v>
      </c>
    </row>
    <row r="107" spans="2:10" s="158" customFormat="1" ht="19.5" hidden="1" customHeight="1" outlineLevel="1" x14ac:dyDescent="0.25">
      <c r="B107" s="159"/>
      <c r="C107" s="159" t="s">
        <v>885</v>
      </c>
      <c r="D107" s="204">
        <v>2</v>
      </c>
      <c r="E107" s="159">
        <v>2</v>
      </c>
      <c r="F107" s="159">
        <v>8</v>
      </c>
      <c r="G107" s="159">
        <v>2</v>
      </c>
      <c r="H107" s="159" t="s">
        <v>879</v>
      </c>
      <c r="I107" s="159"/>
      <c r="J107" s="159" t="s">
        <v>875</v>
      </c>
    </row>
    <row r="108" spans="2:10" collapsed="1" x14ac:dyDescent="0.25">
      <c r="B108" s="52"/>
      <c r="C108" s="52"/>
      <c r="D108" s="205"/>
      <c r="E108" s="52"/>
      <c r="F108" s="52"/>
      <c r="G108" s="52"/>
    </row>
    <row r="109" spans="2:10" x14ac:dyDescent="0.25">
      <c r="B109" s="52"/>
      <c r="C109" s="52"/>
      <c r="D109" s="205"/>
      <c r="E109" s="52"/>
      <c r="F109" s="52"/>
      <c r="G109" s="52"/>
    </row>
    <row r="110" spans="2:10" s="158" customFormat="1" x14ac:dyDescent="0.25">
      <c r="B110" s="194" t="s">
        <v>788</v>
      </c>
      <c r="C110" s="195"/>
      <c r="D110" s="195"/>
      <c r="E110" s="195"/>
      <c r="F110" s="196"/>
      <c r="G110" s="197"/>
      <c r="H110"/>
      <c r="I110"/>
      <c r="J110"/>
    </row>
    <row r="111" spans="2:10" ht="19.5" hidden="1" customHeight="1" outlineLevel="1" x14ac:dyDescent="0.25">
      <c r="B111" s="159" t="s">
        <v>789</v>
      </c>
      <c r="C111" s="159" t="s">
        <v>155</v>
      </c>
      <c r="D111" s="204" t="s">
        <v>177</v>
      </c>
      <c r="E111" s="159" t="s">
        <v>30</v>
      </c>
      <c r="F111" s="159" t="s">
        <v>145</v>
      </c>
      <c r="G111" s="159" t="s">
        <v>671</v>
      </c>
      <c r="H111"/>
      <c r="I111"/>
      <c r="J111"/>
    </row>
    <row r="112" spans="2:10" ht="19.5" hidden="1" customHeight="1" outlineLevel="1" x14ac:dyDescent="0.25">
      <c r="B112" s="159"/>
      <c r="C112" s="159" t="s">
        <v>672</v>
      </c>
      <c r="D112" s="204">
        <v>0.98</v>
      </c>
      <c r="E112" s="159">
        <v>1</v>
      </c>
      <c r="F112" s="159">
        <v>0.7</v>
      </c>
      <c r="G112" s="159"/>
      <c r="H112"/>
      <c r="I112"/>
      <c r="J112"/>
    </row>
    <row r="113" spans="2:10" ht="19.5" hidden="1" customHeight="1" outlineLevel="1" x14ac:dyDescent="0.25">
      <c r="B113" s="159"/>
      <c r="C113" s="159" t="s">
        <v>673</v>
      </c>
      <c r="D113" s="204">
        <v>12.6</v>
      </c>
      <c r="E113" s="159">
        <v>10</v>
      </c>
      <c r="F113" s="159">
        <v>0.9</v>
      </c>
      <c r="G113" s="159"/>
      <c r="H113"/>
      <c r="I113"/>
      <c r="J113"/>
    </row>
    <row r="114" spans="2:10" ht="19.5" hidden="1" customHeight="1" outlineLevel="1" x14ac:dyDescent="0.25">
      <c r="B114" s="159"/>
      <c r="C114" s="159" t="s">
        <v>778</v>
      </c>
      <c r="D114" s="204">
        <v>2.52</v>
      </c>
      <c r="E114" s="159">
        <v>2</v>
      </c>
      <c r="F114" s="159">
        <v>0.9</v>
      </c>
      <c r="G114" s="159"/>
      <c r="H114"/>
      <c r="I114"/>
      <c r="J114"/>
    </row>
    <row r="115" spans="2:10" ht="19.5" hidden="1" customHeight="1" outlineLevel="1" x14ac:dyDescent="0.25">
      <c r="B115" s="159"/>
      <c r="C115" s="159" t="s">
        <v>779</v>
      </c>
      <c r="D115" s="204">
        <v>26.18</v>
      </c>
      <c r="E115" s="159">
        <v>17</v>
      </c>
      <c r="F115" s="159">
        <v>1.1000000000000001</v>
      </c>
      <c r="G115" s="159"/>
      <c r="H115"/>
      <c r="I115"/>
      <c r="J115"/>
    </row>
    <row r="116" spans="2:10" ht="19.5" hidden="1" customHeight="1" outlineLevel="1" x14ac:dyDescent="0.25">
      <c r="B116" s="159"/>
      <c r="C116" s="159" t="s">
        <v>776</v>
      </c>
      <c r="D116" s="204">
        <v>1.68</v>
      </c>
      <c r="E116" s="159">
        <v>1</v>
      </c>
      <c r="F116" s="159">
        <v>1.2</v>
      </c>
      <c r="G116" s="159"/>
      <c r="H116"/>
      <c r="I116"/>
      <c r="J116"/>
    </row>
    <row r="117" spans="2:10" ht="19.5" hidden="1" customHeight="1" outlineLevel="1" x14ac:dyDescent="0.25">
      <c r="B117" s="159"/>
      <c r="C117" s="159" t="s">
        <v>777</v>
      </c>
      <c r="D117" s="204">
        <v>28.56</v>
      </c>
      <c r="E117" s="159">
        <v>17</v>
      </c>
      <c r="F117" s="159">
        <v>1.2</v>
      </c>
      <c r="G117" s="159"/>
      <c r="H117"/>
      <c r="I117"/>
      <c r="J117"/>
    </row>
    <row r="118" spans="2:10" ht="19.5" hidden="1" customHeight="1" outlineLevel="1" x14ac:dyDescent="0.25">
      <c r="B118" s="159" t="s">
        <v>790</v>
      </c>
      <c r="C118" s="159"/>
      <c r="D118" s="204">
        <v>72.52</v>
      </c>
      <c r="E118" s="159"/>
      <c r="F118" s="159"/>
      <c r="G118" s="159"/>
      <c r="H118"/>
      <c r="I118"/>
      <c r="J118"/>
    </row>
    <row r="119" spans="2:10" ht="19.5" hidden="1" customHeight="1" outlineLevel="1" x14ac:dyDescent="0.25">
      <c r="B119" s="52"/>
      <c r="C119" s="52"/>
      <c r="D119" s="205"/>
      <c r="E119" s="52"/>
      <c r="F119" s="52"/>
      <c r="G119" s="52"/>
    </row>
    <row r="120" spans="2:10" collapsed="1" x14ac:dyDescent="0.25">
      <c r="B120" s="52"/>
      <c r="C120" s="52"/>
      <c r="D120" s="205"/>
      <c r="E120" s="52"/>
      <c r="F120" s="52"/>
      <c r="G120" s="52"/>
    </row>
    <row r="121" spans="2:10" x14ac:dyDescent="0.25">
      <c r="B121" s="52"/>
      <c r="C121" s="52"/>
      <c r="D121" s="205"/>
      <c r="E121" s="52"/>
      <c r="F121" s="52"/>
      <c r="G121" s="52"/>
    </row>
    <row r="122" spans="2:10" s="158" customFormat="1" x14ac:dyDescent="0.25">
      <c r="B122" s="194" t="s">
        <v>791</v>
      </c>
      <c r="C122" s="195"/>
      <c r="D122" s="195"/>
      <c r="E122" s="195"/>
      <c r="F122" s="196"/>
      <c r="G122" s="197"/>
      <c r="H122" s="199"/>
      <c r="I122"/>
      <c r="J122"/>
    </row>
    <row r="123" spans="2:10" ht="19.5" hidden="1" customHeight="1" outlineLevel="1" x14ac:dyDescent="0.25">
      <c r="B123" s="159" t="s">
        <v>789</v>
      </c>
      <c r="C123" s="159" t="s">
        <v>792</v>
      </c>
      <c r="D123" s="204" t="s">
        <v>30</v>
      </c>
      <c r="E123" s="159" t="s">
        <v>145</v>
      </c>
      <c r="F123" s="159" t="s">
        <v>177</v>
      </c>
      <c r="G123" s="159" t="s">
        <v>671</v>
      </c>
      <c r="H123" t="s">
        <v>766</v>
      </c>
      <c r="I123"/>
      <c r="J123"/>
    </row>
    <row r="124" spans="2:10" ht="19.5" hidden="1" customHeight="1" outlineLevel="1" x14ac:dyDescent="0.25">
      <c r="B124" s="159"/>
      <c r="C124" s="159" t="s">
        <v>731</v>
      </c>
      <c r="D124" s="204">
        <v>12</v>
      </c>
      <c r="E124" s="159">
        <v>0.5</v>
      </c>
      <c r="F124" s="159">
        <v>8.4</v>
      </c>
      <c r="G124" s="159"/>
      <c r="H124" t="s">
        <v>768</v>
      </c>
      <c r="I124"/>
      <c r="J124"/>
    </row>
    <row r="125" spans="2:10" ht="19.5" hidden="1" customHeight="1" outlineLevel="1" x14ac:dyDescent="0.25">
      <c r="B125" s="159"/>
      <c r="C125" s="159" t="s">
        <v>769</v>
      </c>
      <c r="D125" s="204">
        <v>1</v>
      </c>
      <c r="E125" s="159">
        <v>1</v>
      </c>
      <c r="F125" s="159">
        <v>1.4</v>
      </c>
      <c r="G125" s="159"/>
      <c r="H125" t="s">
        <v>768</v>
      </c>
      <c r="I125"/>
      <c r="J125"/>
    </row>
    <row r="126" spans="2:10" ht="19.5" hidden="1" customHeight="1" outlineLevel="1" x14ac:dyDescent="0.25">
      <c r="B126" s="159"/>
      <c r="C126" s="159" t="s">
        <v>771</v>
      </c>
      <c r="D126" s="204">
        <v>1</v>
      </c>
      <c r="E126" s="159">
        <v>1.2</v>
      </c>
      <c r="F126" s="159">
        <v>1.68</v>
      </c>
      <c r="G126" s="159"/>
      <c r="H126" t="s">
        <v>768</v>
      </c>
      <c r="I126"/>
      <c r="J126"/>
    </row>
    <row r="127" spans="2:10" ht="19.5" hidden="1" customHeight="1" outlineLevel="1" x14ac:dyDescent="0.25">
      <c r="B127" s="159"/>
      <c r="C127" s="159" t="s">
        <v>772</v>
      </c>
      <c r="D127" s="204">
        <v>1</v>
      </c>
      <c r="E127" s="159">
        <v>1.5</v>
      </c>
      <c r="F127" s="159">
        <v>2.1</v>
      </c>
      <c r="G127" s="159"/>
      <c r="H127" t="s">
        <v>768</v>
      </c>
      <c r="I127"/>
      <c r="J127"/>
    </row>
    <row r="128" spans="2:10" ht="19.5" hidden="1" customHeight="1" outlineLevel="1" x14ac:dyDescent="0.25">
      <c r="B128" s="159" t="s">
        <v>793</v>
      </c>
      <c r="C128" s="159"/>
      <c r="D128" s="204"/>
      <c r="E128" s="159"/>
      <c r="F128" s="159">
        <v>13.58</v>
      </c>
      <c r="G128" s="159"/>
      <c r="H128"/>
      <c r="I128"/>
      <c r="J128"/>
    </row>
    <row r="129" spans="2:10" ht="19.5" hidden="1" customHeight="1" outlineLevel="1" x14ac:dyDescent="0.25">
      <c r="B129" s="52"/>
      <c r="C129" s="52"/>
      <c r="D129" s="205"/>
      <c r="E129" s="52"/>
      <c r="F129" s="52"/>
      <c r="G129" s="52"/>
    </row>
    <row r="130" spans="2:10" collapsed="1" x14ac:dyDescent="0.25">
      <c r="B130" s="52"/>
      <c r="C130" s="52"/>
      <c r="D130" s="205"/>
      <c r="E130" s="52"/>
      <c r="F130" s="52"/>
      <c r="G130" s="52"/>
    </row>
    <row r="131" spans="2:10" x14ac:dyDescent="0.25">
      <c r="B131" s="52"/>
      <c r="C131" s="52"/>
      <c r="D131" s="205"/>
      <c r="E131" s="52"/>
      <c r="F131" s="52"/>
      <c r="G131" s="52"/>
    </row>
    <row r="132" spans="2:10" s="158" customFormat="1" x14ac:dyDescent="0.25">
      <c r="B132" s="194" t="s">
        <v>794</v>
      </c>
      <c r="C132" s="195"/>
      <c r="D132" s="195"/>
      <c r="E132" s="195"/>
      <c r="F132" s="196"/>
      <c r="G132" s="197"/>
      <c r="H132"/>
      <c r="I132"/>
      <c r="J132"/>
    </row>
    <row r="133" spans="2:10" ht="19.5" hidden="1" customHeight="1" outlineLevel="1" x14ac:dyDescent="0.25">
      <c r="B133" s="159" t="s">
        <v>789</v>
      </c>
      <c r="C133" s="159" t="s">
        <v>792</v>
      </c>
      <c r="D133" s="204" t="s">
        <v>30</v>
      </c>
      <c r="E133" s="159" t="s">
        <v>145</v>
      </c>
      <c r="F133" s="159" t="s">
        <v>177</v>
      </c>
      <c r="G133" s="159" t="s">
        <v>671</v>
      </c>
      <c r="H133"/>
      <c r="I133"/>
      <c r="J133"/>
    </row>
    <row r="134" spans="2:10" ht="19.5" hidden="1" customHeight="1" outlineLevel="1" x14ac:dyDescent="0.25">
      <c r="B134" s="159"/>
      <c r="C134" s="159" t="s">
        <v>773</v>
      </c>
      <c r="D134" s="204">
        <v>10</v>
      </c>
      <c r="E134" s="159">
        <v>1.8</v>
      </c>
      <c r="F134" s="159">
        <v>25.2</v>
      </c>
      <c r="G134" s="159"/>
      <c r="H134"/>
      <c r="I134"/>
      <c r="J134"/>
    </row>
    <row r="135" spans="2:10" ht="19.5" hidden="1" customHeight="1" outlineLevel="1" x14ac:dyDescent="0.25">
      <c r="B135" s="159"/>
      <c r="C135" s="159" t="s">
        <v>775</v>
      </c>
      <c r="D135" s="204">
        <v>5</v>
      </c>
      <c r="E135" s="159">
        <v>1.8</v>
      </c>
      <c r="F135" s="159">
        <v>12.6</v>
      </c>
      <c r="G135" s="159"/>
      <c r="H135"/>
      <c r="I135"/>
      <c r="J135"/>
    </row>
    <row r="136" spans="2:10" ht="19.5" hidden="1" customHeight="1" outlineLevel="1" x14ac:dyDescent="0.25">
      <c r="B136" s="159" t="s">
        <v>793</v>
      </c>
      <c r="C136" s="159"/>
      <c r="D136" s="204"/>
      <c r="E136" s="159"/>
      <c r="F136" s="159">
        <v>37.799999999999997</v>
      </c>
      <c r="G136" s="159"/>
      <c r="H136"/>
      <c r="I136"/>
      <c r="J136"/>
    </row>
    <row r="137" spans="2:10" ht="19.5" hidden="1" customHeight="1" outlineLevel="1" x14ac:dyDescent="0.25">
      <c r="B137" s="52"/>
      <c r="C137" s="52"/>
      <c r="D137" s="205"/>
      <c r="E137" s="52"/>
      <c r="F137" s="52"/>
      <c r="G137" s="52"/>
    </row>
    <row r="138" spans="2:10" collapsed="1" x14ac:dyDescent="0.25">
      <c r="B138" s="52"/>
      <c r="C138" s="52"/>
      <c r="D138" s="205"/>
      <c r="E138" s="52"/>
      <c r="F138" s="52"/>
      <c r="G138" s="52"/>
    </row>
    <row r="139" spans="2:10" x14ac:dyDescent="0.25">
      <c r="B139" s="52"/>
      <c r="C139" s="52"/>
      <c r="D139" s="205"/>
      <c r="E139" s="52"/>
      <c r="F139" s="52"/>
      <c r="G139" s="52"/>
    </row>
    <row r="140" spans="2:10" s="158" customFormat="1" x14ac:dyDescent="0.25">
      <c r="B140" s="194" t="s">
        <v>795</v>
      </c>
      <c r="C140" s="195"/>
      <c r="D140" s="195"/>
      <c r="E140" s="195"/>
      <c r="F140" s="196"/>
      <c r="G140" s="197"/>
      <c r="H140"/>
      <c r="I140"/>
      <c r="J140"/>
    </row>
    <row r="141" spans="2:10" ht="19.5" hidden="1" customHeight="1" outlineLevel="1" x14ac:dyDescent="0.25">
      <c r="B141" s="159" t="s">
        <v>796</v>
      </c>
      <c r="C141" s="159" t="s">
        <v>792</v>
      </c>
      <c r="D141" s="204" t="s">
        <v>30</v>
      </c>
      <c r="E141" s="159" t="s">
        <v>145</v>
      </c>
      <c r="F141" s="159" t="s">
        <v>178</v>
      </c>
      <c r="G141" s="159" t="s">
        <v>671</v>
      </c>
      <c r="H141"/>
      <c r="I141"/>
      <c r="J141"/>
    </row>
    <row r="142" spans="2:10" ht="19.5" hidden="1" customHeight="1" outlineLevel="1" x14ac:dyDescent="0.25">
      <c r="B142" s="159"/>
      <c r="C142" s="159" t="s">
        <v>731</v>
      </c>
      <c r="D142" s="204">
        <v>12</v>
      </c>
      <c r="E142" s="159">
        <v>0.5</v>
      </c>
      <c r="F142" s="159">
        <v>8.4</v>
      </c>
      <c r="G142" s="159"/>
      <c r="H142"/>
      <c r="I142"/>
      <c r="J142"/>
    </row>
    <row r="143" spans="2:10" ht="19.5" hidden="1" customHeight="1" outlineLevel="1" x14ac:dyDescent="0.25">
      <c r="B143" s="159"/>
      <c r="C143" s="159" t="s">
        <v>769</v>
      </c>
      <c r="D143" s="204">
        <v>1</v>
      </c>
      <c r="E143" s="159">
        <v>1</v>
      </c>
      <c r="F143" s="159">
        <v>1.4</v>
      </c>
      <c r="G143" s="159"/>
      <c r="H143"/>
      <c r="I143"/>
      <c r="J143"/>
    </row>
    <row r="144" spans="2:10" hidden="1" outlineLevel="1" x14ac:dyDescent="0.25">
      <c r="B144" s="159"/>
      <c r="C144" s="159" t="s">
        <v>771</v>
      </c>
      <c r="D144" s="204">
        <v>1</v>
      </c>
      <c r="E144" s="159">
        <v>1.2</v>
      </c>
      <c r="F144" s="159">
        <v>1.68</v>
      </c>
      <c r="G144" s="159"/>
      <c r="H144"/>
      <c r="I144"/>
      <c r="J144"/>
    </row>
    <row r="145" spans="2:10" hidden="1" outlineLevel="1" x14ac:dyDescent="0.25">
      <c r="B145" s="159"/>
      <c r="C145" s="159" t="s">
        <v>772</v>
      </c>
      <c r="D145" s="204">
        <v>1</v>
      </c>
      <c r="E145" s="159">
        <v>1.5</v>
      </c>
      <c r="F145" s="159">
        <v>2.1</v>
      </c>
      <c r="G145" s="159"/>
      <c r="H145"/>
      <c r="I145"/>
      <c r="J145"/>
    </row>
    <row r="146" spans="2:10" hidden="1" outlineLevel="1" x14ac:dyDescent="0.25">
      <c r="B146" s="159" t="s">
        <v>793</v>
      </c>
      <c r="C146" s="159"/>
      <c r="D146" s="204"/>
      <c r="E146" s="159"/>
      <c r="F146" s="159">
        <v>13.58</v>
      </c>
      <c r="G146" s="159"/>
      <c r="H146"/>
      <c r="I146"/>
      <c r="J146"/>
    </row>
    <row r="147" spans="2:10" hidden="1" outlineLevel="1" x14ac:dyDescent="0.25">
      <c r="B147" s="52"/>
      <c r="C147" s="52"/>
      <c r="D147" s="205"/>
      <c r="E147" s="52"/>
      <c r="F147" s="52"/>
      <c r="G147" s="52"/>
    </row>
    <row r="148" spans="2:10" collapsed="1" x14ac:dyDescent="0.25">
      <c r="B148" s="52"/>
      <c r="C148" s="52"/>
      <c r="D148" s="205"/>
      <c r="E148" s="52"/>
      <c r="F148" s="52"/>
      <c r="G148" s="52"/>
    </row>
    <row r="149" spans="2:10" x14ac:dyDescent="0.25">
      <c r="B149" s="52"/>
      <c r="C149" s="52"/>
      <c r="D149" s="205"/>
      <c r="E149" s="52"/>
      <c r="F149" s="52"/>
      <c r="G149" s="52"/>
    </row>
    <row r="150" spans="2:10" s="158" customFormat="1" x14ac:dyDescent="0.25">
      <c r="B150" s="194" t="s">
        <v>797</v>
      </c>
      <c r="C150" s="195"/>
      <c r="D150" s="195"/>
      <c r="E150" s="195"/>
      <c r="F150" s="196"/>
      <c r="G150" s="197"/>
      <c r="H150"/>
      <c r="I150"/>
      <c r="J150"/>
    </row>
    <row r="151" spans="2:10" hidden="1" outlineLevel="1" x14ac:dyDescent="0.25">
      <c r="B151" s="159" t="s">
        <v>796</v>
      </c>
      <c r="C151" s="159" t="s">
        <v>792</v>
      </c>
      <c r="D151" s="204" t="s">
        <v>30</v>
      </c>
      <c r="E151" s="159" t="s">
        <v>145</v>
      </c>
      <c r="F151" s="159" t="s">
        <v>178</v>
      </c>
      <c r="G151" s="159" t="s">
        <v>671</v>
      </c>
      <c r="H151"/>
      <c r="I151"/>
      <c r="J151"/>
    </row>
    <row r="152" spans="2:10" hidden="1" outlineLevel="1" x14ac:dyDescent="0.25">
      <c r="B152" s="159"/>
      <c r="C152" s="159" t="s">
        <v>773</v>
      </c>
      <c r="D152" s="204">
        <v>10</v>
      </c>
      <c r="E152" s="159">
        <v>1.8</v>
      </c>
      <c r="F152" s="159">
        <v>25.2</v>
      </c>
      <c r="G152" s="159"/>
      <c r="H152"/>
      <c r="I152"/>
      <c r="J152"/>
    </row>
    <row r="153" spans="2:10" hidden="1" outlineLevel="1" x14ac:dyDescent="0.25">
      <c r="B153" s="159"/>
      <c r="C153" s="159" t="s">
        <v>775</v>
      </c>
      <c r="D153" s="204">
        <v>5</v>
      </c>
      <c r="E153" s="159">
        <v>1.8</v>
      </c>
      <c r="F153" s="159">
        <v>12.6</v>
      </c>
      <c r="G153" s="159"/>
      <c r="H153"/>
      <c r="I153"/>
      <c r="J153"/>
    </row>
    <row r="154" spans="2:10" hidden="1" outlineLevel="1" x14ac:dyDescent="0.25">
      <c r="B154" s="159" t="s">
        <v>793</v>
      </c>
      <c r="C154" s="159"/>
      <c r="D154" s="204"/>
      <c r="E154" s="159"/>
      <c r="F154" s="159">
        <v>37.799999999999997</v>
      </c>
      <c r="G154" s="159"/>
      <c r="H154"/>
      <c r="I154"/>
      <c r="J154"/>
    </row>
    <row r="155" spans="2:10" hidden="1" outlineLevel="1" x14ac:dyDescent="0.25">
      <c r="B155" s="52"/>
      <c r="C155" s="52"/>
      <c r="D155" s="205"/>
      <c r="E155" s="52"/>
      <c r="F155" s="52"/>
      <c r="G155" s="52"/>
    </row>
    <row r="156" spans="2:10" collapsed="1" x14ac:dyDescent="0.25">
      <c r="B156" s="52"/>
      <c r="C156" s="52"/>
      <c r="D156" s="205"/>
      <c r="E156" s="52"/>
      <c r="F156" s="52"/>
      <c r="G156" s="52"/>
    </row>
    <row r="157" spans="2:10" x14ac:dyDescent="0.25">
      <c r="B157" s="52"/>
      <c r="C157" s="52"/>
      <c r="D157" s="205"/>
      <c r="E157" s="52"/>
      <c r="F157" s="52"/>
      <c r="G157" s="52"/>
    </row>
    <row r="158" spans="2:10" x14ac:dyDescent="0.25">
      <c r="B158" s="194" t="s">
        <v>813</v>
      </c>
      <c r="C158" s="195"/>
      <c r="D158" s="195"/>
      <c r="E158" s="195"/>
      <c r="F158" s="196"/>
      <c r="G158" s="197"/>
      <c r="H158" s="198"/>
      <c r="I158" s="198"/>
      <c r="J158" s="200"/>
    </row>
    <row r="159" spans="2:10" hidden="1" outlineLevel="1" x14ac:dyDescent="0.25">
      <c r="B159" s="159" t="s">
        <v>677</v>
      </c>
      <c r="C159" s="159" t="s">
        <v>135</v>
      </c>
      <c r="D159" s="204" t="s">
        <v>147</v>
      </c>
      <c r="E159" s="159" t="s">
        <v>160</v>
      </c>
      <c r="F159" s="159" t="s">
        <v>305</v>
      </c>
      <c r="G159" s="159" t="s">
        <v>179</v>
      </c>
      <c r="H159" s="159" t="s">
        <v>183</v>
      </c>
      <c r="I159" s="159" t="s">
        <v>162</v>
      </c>
      <c r="J159" s="52" t="s">
        <v>671</v>
      </c>
    </row>
    <row r="160" spans="2:10" hidden="1" outlineLevel="1" x14ac:dyDescent="0.25">
      <c r="B160" s="164" t="s">
        <v>814</v>
      </c>
      <c r="C160" s="159" t="s">
        <v>736</v>
      </c>
      <c r="D160" s="204">
        <v>2.25</v>
      </c>
      <c r="E160" s="159">
        <v>6.09</v>
      </c>
      <c r="F160" s="159">
        <v>3</v>
      </c>
      <c r="G160" s="159">
        <v>18.28</v>
      </c>
      <c r="H160" s="159">
        <v>5.04</v>
      </c>
      <c r="I160" s="159">
        <v>13.24</v>
      </c>
    </row>
    <row r="161" spans="2:9" hidden="1" outlineLevel="1" x14ac:dyDescent="0.25">
      <c r="B161" s="159" t="s">
        <v>814</v>
      </c>
      <c r="C161" s="159" t="s">
        <v>175</v>
      </c>
      <c r="D161" s="204">
        <v>7.03</v>
      </c>
      <c r="E161" s="159">
        <v>10.69</v>
      </c>
      <c r="F161" s="159">
        <v>3</v>
      </c>
      <c r="G161" s="159">
        <v>32.06</v>
      </c>
      <c r="H161" s="159">
        <v>3.4020000000000001</v>
      </c>
      <c r="I161" s="159">
        <v>28.66</v>
      </c>
    </row>
    <row r="162" spans="2:9" hidden="1" outlineLevel="1" x14ac:dyDescent="0.25">
      <c r="B162" s="164" t="s">
        <v>814</v>
      </c>
      <c r="C162" s="164" t="s">
        <v>232</v>
      </c>
      <c r="D162" s="206">
        <v>2</v>
      </c>
      <c r="E162" s="164">
        <v>5.67</v>
      </c>
      <c r="F162" s="164">
        <v>3</v>
      </c>
      <c r="G162" s="164">
        <v>17.010000000000002</v>
      </c>
      <c r="H162" s="164">
        <v>1.89</v>
      </c>
      <c r="I162" s="164">
        <v>15.12</v>
      </c>
    </row>
    <row r="163" spans="2:9" hidden="1" outlineLevel="1" x14ac:dyDescent="0.25">
      <c r="B163" s="159" t="s">
        <v>814</v>
      </c>
      <c r="C163" s="159" t="s">
        <v>232</v>
      </c>
      <c r="D163" s="204">
        <v>2</v>
      </c>
      <c r="E163" s="159">
        <v>5.7</v>
      </c>
      <c r="F163" s="159">
        <v>3</v>
      </c>
      <c r="G163" s="159">
        <v>17.100000000000001</v>
      </c>
      <c r="H163" s="159">
        <v>1.89</v>
      </c>
      <c r="I163" s="159">
        <v>15.21</v>
      </c>
    </row>
    <row r="164" spans="2:9" hidden="1" outlineLevel="1" x14ac:dyDescent="0.25">
      <c r="B164" s="159" t="s">
        <v>814</v>
      </c>
      <c r="C164" s="159" t="s">
        <v>232</v>
      </c>
      <c r="D164" s="204">
        <v>3.27</v>
      </c>
      <c r="E164" s="159">
        <v>7.73</v>
      </c>
      <c r="F164" s="159">
        <v>3</v>
      </c>
      <c r="G164" s="159">
        <v>23.19</v>
      </c>
      <c r="H164" s="159">
        <v>1.89</v>
      </c>
      <c r="I164" s="159">
        <v>21.3</v>
      </c>
    </row>
    <row r="165" spans="2:9" hidden="1" outlineLevel="1" x14ac:dyDescent="0.25">
      <c r="B165" s="159" t="s">
        <v>814</v>
      </c>
      <c r="C165" s="159" t="s">
        <v>760</v>
      </c>
      <c r="D165" s="204">
        <v>6.48</v>
      </c>
      <c r="E165" s="159">
        <v>10.19</v>
      </c>
      <c r="F165" s="159">
        <v>3</v>
      </c>
      <c r="G165" s="159">
        <v>30.57</v>
      </c>
      <c r="H165" s="159">
        <v>1.89</v>
      </c>
      <c r="I165" s="159">
        <v>28.68</v>
      </c>
    </row>
    <row r="166" spans="2:9" hidden="1" outlineLevel="1" x14ac:dyDescent="0.25">
      <c r="B166" s="159" t="s">
        <v>814</v>
      </c>
      <c r="C166" s="159" t="s">
        <v>760</v>
      </c>
      <c r="D166" s="204">
        <v>6.41</v>
      </c>
      <c r="E166" s="159">
        <v>10.82</v>
      </c>
      <c r="F166" s="159">
        <v>3</v>
      </c>
      <c r="G166" s="159">
        <v>32.46</v>
      </c>
      <c r="H166" s="159">
        <v>1.89</v>
      </c>
      <c r="I166" s="159">
        <v>30.57</v>
      </c>
    </row>
    <row r="167" spans="2:9" hidden="1" outlineLevel="1" x14ac:dyDescent="0.25">
      <c r="B167" s="159" t="s">
        <v>814</v>
      </c>
      <c r="C167" s="159" t="s">
        <v>761</v>
      </c>
      <c r="D167" s="204">
        <v>5.1100000000000003</v>
      </c>
      <c r="E167" s="159">
        <v>9.32</v>
      </c>
      <c r="F167" s="159">
        <v>3</v>
      </c>
      <c r="G167" s="159">
        <v>27.96</v>
      </c>
      <c r="H167" s="159">
        <v>2.14</v>
      </c>
      <c r="I167" s="159">
        <v>25.82</v>
      </c>
    </row>
    <row r="168" spans="2:9" hidden="1" outlineLevel="1" x14ac:dyDescent="0.25">
      <c r="B168" s="159" t="s">
        <v>814</v>
      </c>
      <c r="C168" s="159" t="s">
        <v>762</v>
      </c>
      <c r="D168" s="204">
        <v>4.91</v>
      </c>
      <c r="E168" s="159">
        <v>9.27</v>
      </c>
      <c r="F168" s="159">
        <v>3</v>
      </c>
      <c r="G168" s="159">
        <v>27.8</v>
      </c>
      <c r="H168" s="159">
        <v>2.4900000000000002</v>
      </c>
      <c r="I168" s="159">
        <v>25.31</v>
      </c>
    </row>
    <row r="169" spans="2:9" hidden="1" outlineLevel="1" x14ac:dyDescent="0.25">
      <c r="B169" s="159" t="s">
        <v>814</v>
      </c>
      <c r="C169" s="159" t="s">
        <v>763</v>
      </c>
      <c r="D169" s="204">
        <v>4.62</v>
      </c>
      <c r="E169" s="159">
        <v>8.9</v>
      </c>
      <c r="F169" s="159">
        <v>3</v>
      </c>
      <c r="G169" s="159">
        <v>26.7</v>
      </c>
      <c r="H169" s="159">
        <v>2.56</v>
      </c>
      <c r="I169" s="159">
        <v>24.14</v>
      </c>
    </row>
    <row r="170" spans="2:9" hidden="1" outlineLevel="1" x14ac:dyDescent="0.25">
      <c r="B170" s="164" t="s">
        <v>814</v>
      </c>
      <c r="C170" s="159" t="s">
        <v>763</v>
      </c>
      <c r="D170" s="204">
        <v>4.62</v>
      </c>
      <c r="E170" s="159">
        <v>8.9</v>
      </c>
      <c r="F170" s="159">
        <v>3</v>
      </c>
      <c r="G170" s="159">
        <v>26.7</v>
      </c>
      <c r="H170" s="159">
        <v>2.56</v>
      </c>
      <c r="I170" s="159">
        <v>24.14</v>
      </c>
    </row>
    <row r="171" spans="2:9" hidden="1" outlineLevel="1" x14ac:dyDescent="0.25">
      <c r="B171" s="159" t="s">
        <v>814</v>
      </c>
      <c r="C171" s="159" t="s">
        <v>763</v>
      </c>
      <c r="D171" s="204">
        <v>4.62</v>
      </c>
      <c r="E171" s="159">
        <v>8.9</v>
      </c>
      <c r="F171" s="159">
        <v>3</v>
      </c>
      <c r="G171" s="159">
        <v>26.7</v>
      </c>
      <c r="H171" s="159">
        <v>2.56</v>
      </c>
      <c r="I171" s="159">
        <v>24.14</v>
      </c>
    </row>
    <row r="172" spans="2:9" hidden="1" outlineLevel="1" x14ac:dyDescent="0.25">
      <c r="B172" s="159" t="s">
        <v>814</v>
      </c>
      <c r="C172" s="159" t="s">
        <v>763</v>
      </c>
      <c r="D172" s="204">
        <v>4.62</v>
      </c>
      <c r="E172" s="159">
        <v>8.9</v>
      </c>
      <c r="F172" s="159">
        <v>3</v>
      </c>
      <c r="G172" s="159">
        <v>26.7</v>
      </c>
      <c r="H172" s="159">
        <v>2.56</v>
      </c>
      <c r="I172" s="159">
        <v>24.14</v>
      </c>
    </row>
    <row r="173" spans="2:9" hidden="1" outlineLevel="1" x14ac:dyDescent="0.25">
      <c r="B173" s="159" t="s">
        <v>814</v>
      </c>
      <c r="C173" s="159" t="s">
        <v>763</v>
      </c>
      <c r="D173" s="204">
        <v>4.62</v>
      </c>
      <c r="E173" s="159">
        <v>8.9</v>
      </c>
      <c r="F173" s="159">
        <v>3</v>
      </c>
      <c r="G173" s="159">
        <v>26.7</v>
      </c>
      <c r="H173" s="159">
        <v>2.56</v>
      </c>
      <c r="I173" s="159">
        <v>24.14</v>
      </c>
    </row>
    <row r="174" spans="2:9" hidden="1" outlineLevel="1" x14ac:dyDescent="0.25">
      <c r="B174" s="159" t="s">
        <v>814</v>
      </c>
      <c r="C174" s="159" t="s">
        <v>763</v>
      </c>
      <c r="D174" s="204">
        <v>4.96</v>
      </c>
      <c r="E174" s="159">
        <v>9.14</v>
      </c>
      <c r="F174" s="159">
        <v>3</v>
      </c>
      <c r="G174" s="159">
        <v>27.42</v>
      </c>
      <c r="H174" s="159">
        <v>2.56</v>
      </c>
      <c r="I174" s="159">
        <v>24.86</v>
      </c>
    </row>
    <row r="175" spans="2:9" hidden="1" outlineLevel="1" x14ac:dyDescent="0.25">
      <c r="B175" s="159" t="s">
        <v>814</v>
      </c>
      <c r="C175" s="159" t="s">
        <v>763</v>
      </c>
      <c r="D175" s="204">
        <v>4.96</v>
      </c>
      <c r="E175" s="159">
        <v>9.14</v>
      </c>
      <c r="F175" s="159">
        <v>3</v>
      </c>
      <c r="G175" s="159">
        <v>27.42</v>
      </c>
      <c r="H175" s="159">
        <v>2.56</v>
      </c>
      <c r="I175" s="159">
        <v>24.86</v>
      </c>
    </row>
    <row r="176" spans="2:9" hidden="1" outlineLevel="1" x14ac:dyDescent="0.25">
      <c r="B176" s="159" t="s">
        <v>814</v>
      </c>
      <c r="C176" s="159" t="s">
        <v>763</v>
      </c>
      <c r="D176" s="204">
        <v>4.96</v>
      </c>
      <c r="E176" s="159">
        <v>9.14</v>
      </c>
      <c r="F176" s="159">
        <v>3</v>
      </c>
      <c r="G176" s="159">
        <v>27.42</v>
      </c>
      <c r="H176" s="159">
        <v>2.56</v>
      </c>
      <c r="I176" s="159">
        <v>24.86</v>
      </c>
    </row>
    <row r="177" spans="2:9" hidden="1" outlineLevel="1" x14ac:dyDescent="0.25">
      <c r="B177" s="164" t="s">
        <v>814</v>
      </c>
      <c r="C177" s="164" t="s">
        <v>763</v>
      </c>
      <c r="D177" s="206">
        <v>4.96</v>
      </c>
      <c r="E177" s="164">
        <v>9.14</v>
      </c>
      <c r="F177" s="164">
        <v>3</v>
      </c>
      <c r="G177" s="164">
        <v>27.42</v>
      </c>
      <c r="H177" s="164">
        <v>2.56</v>
      </c>
      <c r="I177" s="164">
        <v>24.86</v>
      </c>
    </row>
    <row r="178" spans="2:9" hidden="1" outlineLevel="1" x14ac:dyDescent="0.25">
      <c r="B178" s="159" t="s">
        <v>814</v>
      </c>
      <c r="C178" s="159" t="s">
        <v>763</v>
      </c>
      <c r="D178" s="204">
        <v>4.96</v>
      </c>
      <c r="E178" s="159">
        <v>9.14</v>
      </c>
      <c r="F178" s="159">
        <v>3</v>
      </c>
      <c r="G178" s="159">
        <v>27.42</v>
      </c>
      <c r="H178" s="159">
        <v>2.56</v>
      </c>
      <c r="I178" s="159">
        <v>24.86</v>
      </c>
    </row>
    <row r="179" spans="2:9" hidden="1" outlineLevel="1" x14ac:dyDescent="0.25">
      <c r="B179" s="159" t="s">
        <v>814</v>
      </c>
      <c r="C179" s="159" t="s">
        <v>763</v>
      </c>
      <c r="D179" s="204">
        <v>4.96</v>
      </c>
      <c r="E179" s="159">
        <v>9.14</v>
      </c>
      <c r="F179" s="159">
        <v>3</v>
      </c>
      <c r="G179" s="159">
        <v>27.42</v>
      </c>
      <c r="H179" s="159">
        <v>2.56</v>
      </c>
      <c r="I179" s="159">
        <v>24.86</v>
      </c>
    </row>
    <row r="180" spans="2:9" hidden="1" outlineLevel="1" x14ac:dyDescent="0.25">
      <c r="B180" s="159" t="s">
        <v>814</v>
      </c>
      <c r="C180" s="159" t="s">
        <v>763</v>
      </c>
      <c r="D180" s="204">
        <v>5.6</v>
      </c>
      <c r="E180" s="159">
        <v>9.6</v>
      </c>
      <c r="F180" s="159">
        <v>3</v>
      </c>
      <c r="G180" s="159">
        <v>28.8</v>
      </c>
      <c r="H180" s="159">
        <v>2.31</v>
      </c>
      <c r="I180" s="159">
        <v>26.49</v>
      </c>
    </row>
    <row r="181" spans="2:9" hidden="1" outlineLevel="1" x14ac:dyDescent="0.25">
      <c r="B181" s="159" t="s">
        <v>814</v>
      </c>
      <c r="C181" s="159" t="s">
        <v>763</v>
      </c>
      <c r="D181" s="204">
        <v>5.6</v>
      </c>
      <c r="E181" s="159">
        <v>9.6</v>
      </c>
      <c r="F181" s="159">
        <v>3</v>
      </c>
      <c r="G181" s="159">
        <v>28.8</v>
      </c>
      <c r="H181" s="159">
        <v>2.31</v>
      </c>
      <c r="I181" s="159">
        <v>26.49</v>
      </c>
    </row>
    <row r="182" spans="2:9" hidden="1" outlineLevel="1" x14ac:dyDescent="0.25">
      <c r="B182" s="159" t="s">
        <v>814</v>
      </c>
      <c r="C182" s="159" t="s">
        <v>763</v>
      </c>
      <c r="D182" s="204">
        <v>5.6</v>
      </c>
      <c r="E182" s="159">
        <v>9.6</v>
      </c>
      <c r="F182" s="159">
        <v>3</v>
      </c>
      <c r="G182" s="159">
        <v>28.8</v>
      </c>
      <c r="H182" s="159">
        <v>2.31</v>
      </c>
      <c r="I182" s="159">
        <v>26.49</v>
      </c>
    </row>
    <row r="183" spans="2:9" hidden="1" outlineLevel="1" x14ac:dyDescent="0.25">
      <c r="B183" s="159" t="s">
        <v>814</v>
      </c>
      <c r="C183" s="159" t="s">
        <v>763</v>
      </c>
      <c r="D183" s="204">
        <v>5.6</v>
      </c>
      <c r="E183" s="159">
        <v>9.6</v>
      </c>
      <c r="F183" s="159">
        <v>3</v>
      </c>
      <c r="G183" s="159">
        <v>28.8</v>
      </c>
      <c r="H183" s="159">
        <v>2.31</v>
      </c>
      <c r="I183" s="159">
        <v>26.49</v>
      </c>
    </row>
    <row r="184" spans="2:9" hidden="1" outlineLevel="1" x14ac:dyDescent="0.25">
      <c r="B184" s="159" t="s">
        <v>814</v>
      </c>
      <c r="C184" s="159" t="s">
        <v>763</v>
      </c>
      <c r="D184" s="204">
        <v>5.6</v>
      </c>
      <c r="E184" s="159">
        <v>9.6</v>
      </c>
      <c r="F184" s="159">
        <v>3</v>
      </c>
      <c r="G184" s="159">
        <v>28.8</v>
      </c>
      <c r="H184" s="159">
        <v>2.31</v>
      </c>
      <c r="I184" s="159">
        <v>26.49</v>
      </c>
    </row>
    <row r="185" spans="2:9" hidden="1" outlineLevel="1" x14ac:dyDescent="0.25">
      <c r="B185" s="159" t="s">
        <v>814</v>
      </c>
      <c r="C185" s="159" t="s">
        <v>763</v>
      </c>
      <c r="D185" s="204">
        <v>5.88</v>
      </c>
      <c r="E185" s="159">
        <v>10.42</v>
      </c>
      <c r="F185" s="159">
        <v>3</v>
      </c>
      <c r="G185" s="159">
        <v>31.26</v>
      </c>
      <c r="H185" s="159">
        <v>2.91</v>
      </c>
      <c r="I185" s="159">
        <v>28.35</v>
      </c>
    </row>
    <row r="186" spans="2:9" hidden="1" outlineLevel="1" x14ac:dyDescent="0.25">
      <c r="B186" s="159" t="s">
        <v>176</v>
      </c>
      <c r="C186" s="159"/>
      <c r="D186" s="204"/>
      <c r="E186" s="159"/>
      <c r="F186" s="159"/>
      <c r="G186" s="159"/>
      <c r="H186" s="159"/>
      <c r="I186" s="159">
        <v>634.57000000000005</v>
      </c>
    </row>
    <row r="187" spans="2:9" hidden="1" outlineLevel="1" x14ac:dyDescent="0.25">
      <c r="B187" s="159"/>
      <c r="C187" s="159"/>
      <c r="D187" s="204"/>
      <c r="E187" s="159"/>
      <c r="F187" s="159"/>
      <c r="G187" s="159"/>
      <c r="H187" s="159"/>
      <c r="I187" s="159"/>
    </row>
    <row r="188" spans="2:9" hidden="1" outlineLevel="1" x14ac:dyDescent="0.25">
      <c r="B188" s="159"/>
      <c r="C188" s="159"/>
      <c r="D188" s="204"/>
      <c r="E188" s="159"/>
      <c r="F188" s="159"/>
      <c r="G188" s="159"/>
      <c r="H188" s="159"/>
      <c r="I188" s="159"/>
    </row>
    <row r="189" spans="2:9" hidden="1" outlineLevel="1" x14ac:dyDescent="0.25">
      <c r="B189" s="159"/>
      <c r="C189" s="159"/>
      <c r="D189" s="204"/>
      <c r="E189" s="159"/>
      <c r="F189" s="159"/>
      <c r="G189" s="159"/>
      <c r="H189" s="159"/>
      <c r="I189" s="159"/>
    </row>
    <row r="190" spans="2:9" hidden="1" outlineLevel="1" x14ac:dyDescent="0.25">
      <c r="B190" s="159"/>
      <c r="C190" s="159"/>
      <c r="D190" s="204"/>
      <c r="E190" s="159"/>
      <c r="F190" s="159"/>
      <c r="G190" s="159"/>
      <c r="H190" s="159"/>
      <c r="I190" s="159"/>
    </row>
    <row r="191" spans="2:9" hidden="1" outlineLevel="1" x14ac:dyDescent="0.25">
      <c r="B191" s="159"/>
      <c r="C191" s="159"/>
      <c r="D191" s="204"/>
      <c r="E191" s="159"/>
      <c r="F191" s="159"/>
      <c r="G191" s="159"/>
      <c r="H191" s="159"/>
      <c r="I191" s="159"/>
    </row>
    <row r="192" spans="2:9" hidden="1" outlineLevel="1" x14ac:dyDescent="0.25">
      <c r="B192" s="159"/>
      <c r="C192" s="159"/>
      <c r="D192" s="204"/>
      <c r="E192" s="159"/>
      <c r="F192" s="159"/>
      <c r="G192" s="159"/>
      <c r="H192" s="159"/>
      <c r="I192" s="159"/>
    </row>
    <row r="193" spans="2:9" hidden="1" outlineLevel="1" x14ac:dyDescent="0.25">
      <c r="B193" s="159"/>
      <c r="C193" s="159"/>
      <c r="D193" s="204"/>
      <c r="E193" s="159"/>
      <c r="F193" s="159"/>
      <c r="G193" s="159"/>
      <c r="H193" s="159"/>
      <c r="I193" s="159"/>
    </row>
    <row r="194" spans="2:9" hidden="1" outlineLevel="1" x14ac:dyDescent="0.25">
      <c r="B194" s="159"/>
      <c r="C194" s="159"/>
      <c r="D194" s="204"/>
      <c r="E194" s="159"/>
      <c r="F194" s="159"/>
      <c r="G194" s="159"/>
      <c r="H194" s="159"/>
      <c r="I194" s="159"/>
    </row>
    <row r="195" spans="2:9" hidden="1" outlineLevel="1" x14ac:dyDescent="0.25">
      <c r="B195" s="159"/>
      <c r="C195" s="159"/>
      <c r="D195" s="204"/>
      <c r="E195" s="159"/>
      <c r="F195" s="159"/>
      <c r="G195" s="159"/>
      <c r="H195" s="159"/>
      <c r="I195" s="159"/>
    </row>
    <row r="196" spans="2:9" hidden="1" outlineLevel="1" x14ac:dyDescent="0.25">
      <c r="B196" s="159"/>
      <c r="C196" s="159"/>
      <c r="D196" s="204"/>
      <c r="E196" s="159"/>
      <c r="F196" s="159"/>
      <c r="G196" s="159"/>
      <c r="H196" s="159"/>
      <c r="I196" s="159"/>
    </row>
    <row r="197" spans="2:9" hidden="1" outlineLevel="1" x14ac:dyDescent="0.25">
      <c r="B197" s="159"/>
      <c r="C197" s="159"/>
      <c r="D197" s="204"/>
      <c r="E197" s="159"/>
      <c r="F197" s="159"/>
      <c r="G197" s="159"/>
      <c r="H197" s="159"/>
      <c r="I197" s="159"/>
    </row>
    <row r="198" spans="2:9" hidden="1" outlineLevel="1" x14ac:dyDescent="0.25">
      <c r="B198" s="159"/>
      <c r="C198" s="159"/>
      <c r="D198" s="204"/>
      <c r="E198" s="159"/>
      <c r="F198" s="159"/>
      <c r="G198" s="159"/>
      <c r="H198" s="159"/>
      <c r="I198" s="159"/>
    </row>
    <row r="199" spans="2:9" collapsed="1" x14ac:dyDescent="0.25">
      <c r="B199" s="52"/>
      <c r="C199" s="52"/>
      <c r="D199" s="205"/>
      <c r="E199" s="52"/>
      <c r="F199" s="52"/>
      <c r="G199" s="52"/>
    </row>
    <row r="200" spans="2:9" x14ac:dyDescent="0.25">
      <c r="B200" s="52"/>
      <c r="C200" s="52"/>
      <c r="D200" s="205"/>
      <c r="E200" s="52"/>
      <c r="F200" s="52"/>
      <c r="G200" s="52"/>
    </row>
    <row r="201" spans="2:9" x14ac:dyDescent="0.25">
      <c r="B201" s="194" t="s">
        <v>815</v>
      </c>
      <c r="C201" s="195"/>
      <c r="D201" s="207"/>
      <c r="E201" s="201"/>
      <c r="F201" s="201"/>
      <c r="G201" s="202"/>
      <c r="H201" s="203"/>
    </row>
    <row r="202" spans="2:9" hidden="1" outlineLevel="1" x14ac:dyDescent="0.25">
      <c r="B202" s="159" t="s">
        <v>677</v>
      </c>
      <c r="C202" s="159" t="s">
        <v>135</v>
      </c>
      <c r="D202" s="133" t="s">
        <v>147</v>
      </c>
      <c r="E202" s="166" t="s">
        <v>820</v>
      </c>
      <c r="F202" s="166" t="s">
        <v>671</v>
      </c>
      <c r="G202" s="166"/>
    </row>
    <row r="203" spans="2:9" hidden="1" outlineLevel="1" x14ac:dyDescent="0.25">
      <c r="B203" s="159" t="s">
        <v>816</v>
      </c>
      <c r="C203" s="159" t="s">
        <v>763</v>
      </c>
      <c r="D203" s="133">
        <v>4.62</v>
      </c>
      <c r="E203" s="166">
        <v>8.9</v>
      </c>
      <c r="F203" s="166"/>
      <c r="G203" s="166"/>
    </row>
    <row r="204" spans="2:9" hidden="1" outlineLevel="1" x14ac:dyDescent="0.25">
      <c r="B204" s="159" t="s">
        <v>816</v>
      </c>
      <c r="C204" s="159" t="s">
        <v>746</v>
      </c>
      <c r="D204" s="133">
        <v>10.89</v>
      </c>
      <c r="E204" s="166">
        <v>13.38</v>
      </c>
      <c r="F204" s="166"/>
      <c r="G204" s="166"/>
    </row>
    <row r="205" spans="2:9" hidden="1" outlineLevel="1" x14ac:dyDescent="0.25">
      <c r="B205" s="159" t="s">
        <v>816</v>
      </c>
      <c r="C205" s="159" t="s">
        <v>747</v>
      </c>
      <c r="D205" s="133">
        <v>10.56</v>
      </c>
      <c r="E205" s="166">
        <v>13.14</v>
      </c>
      <c r="F205" s="166"/>
      <c r="G205" s="166"/>
    </row>
    <row r="206" spans="2:9" hidden="1" outlineLevel="1" x14ac:dyDescent="0.25">
      <c r="B206" s="159" t="s">
        <v>816</v>
      </c>
      <c r="C206" s="159" t="s">
        <v>763</v>
      </c>
      <c r="D206" s="133">
        <v>4.96</v>
      </c>
      <c r="E206" s="166">
        <v>9.14</v>
      </c>
      <c r="F206" s="166"/>
      <c r="G206" s="166"/>
    </row>
    <row r="207" spans="2:9" hidden="1" outlineLevel="1" x14ac:dyDescent="0.25">
      <c r="B207" s="159" t="s">
        <v>816</v>
      </c>
      <c r="C207" s="159" t="s">
        <v>763</v>
      </c>
      <c r="D207" s="133">
        <v>4.62</v>
      </c>
      <c r="E207" s="166">
        <v>8.9</v>
      </c>
      <c r="F207" s="166"/>
      <c r="G207" s="166"/>
    </row>
    <row r="208" spans="2:9" hidden="1" outlineLevel="1" x14ac:dyDescent="0.25">
      <c r="B208" s="159" t="s">
        <v>816</v>
      </c>
      <c r="C208" s="159" t="s">
        <v>744</v>
      </c>
      <c r="D208" s="133">
        <v>10.89</v>
      </c>
      <c r="E208" s="166">
        <v>13.38</v>
      </c>
      <c r="F208" s="166"/>
      <c r="G208" s="166"/>
    </row>
    <row r="209" spans="2:7" hidden="1" outlineLevel="1" x14ac:dyDescent="0.25">
      <c r="B209" s="159" t="s">
        <v>816</v>
      </c>
      <c r="C209" s="159" t="s">
        <v>745</v>
      </c>
      <c r="D209" s="133">
        <v>10.56</v>
      </c>
      <c r="E209" s="166">
        <v>13.14</v>
      </c>
      <c r="F209" s="166"/>
      <c r="G209" s="166"/>
    </row>
    <row r="210" spans="2:7" hidden="1" outlineLevel="1" x14ac:dyDescent="0.25">
      <c r="B210" s="159" t="s">
        <v>816</v>
      </c>
      <c r="C210" s="159" t="s">
        <v>763</v>
      </c>
      <c r="D210" s="133">
        <v>4.96</v>
      </c>
      <c r="E210" s="166">
        <v>9.14</v>
      </c>
      <c r="F210" s="166"/>
      <c r="G210" s="166"/>
    </row>
    <row r="211" spans="2:7" hidden="1" outlineLevel="1" x14ac:dyDescent="0.25">
      <c r="B211" s="159" t="s">
        <v>816</v>
      </c>
      <c r="C211" s="159" t="s">
        <v>743</v>
      </c>
      <c r="D211" s="133">
        <v>10.56</v>
      </c>
      <c r="E211" s="166">
        <v>13.14</v>
      </c>
      <c r="F211" s="166"/>
      <c r="G211" s="166"/>
    </row>
    <row r="212" spans="2:7" hidden="1" outlineLevel="1" x14ac:dyDescent="0.25">
      <c r="B212" s="159" t="s">
        <v>816</v>
      </c>
      <c r="C212" s="159" t="s">
        <v>763</v>
      </c>
      <c r="D212" s="133">
        <v>4.96</v>
      </c>
      <c r="E212" s="166">
        <v>9.14</v>
      </c>
      <c r="F212" s="166"/>
      <c r="G212" s="166"/>
    </row>
    <row r="213" spans="2:7" hidden="1" outlineLevel="1" x14ac:dyDescent="0.25">
      <c r="B213" s="159" t="s">
        <v>816</v>
      </c>
      <c r="C213" s="159" t="s">
        <v>763</v>
      </c>
      <c r="D213" s="133">
        <v>4.62</v>
      </c>
      <c r="E213" s="166">
        <v>8.9</v>
      </c>
      <c r="F213" s="166"/>
      <c r="G213" s="166"/>
    </row>
    <row r="214" spans="2:7" hidden="1" outlineLevel="1" x14ac:dyDescent="0.25">
      <c r="B214" s="159" t="s">
        <v>816</v>
      </c>
      <c r="C214" s="159" t="s">
        <v>740</v>
      </c>
      <c r="D214" s="133">
        <v>10.89</v>
      </c>
      <c r="E214" s="166">
        <v>13.38</v>
      </c>
      <c r="F214" s="166"/>
      <c r="G214" s="166"/>
    </row>
    <row r="215" spans="2:7" hidden="1" outlineLevel="1" x14ac:dyDescent="0.25">
      <c r="B215" s="159" t="s">
        <v>816</v>
      </c>
      <c r="C215" s="159" t="s">
        <v>741</v>
      </c>
      <c r="D215" s="133">
        <v>10.56</v>
      </c>
      <c r="E215" s="166">
        <v>13.14</v>
      </c>
      <c r="F215" s="166"/>
      <c r="G215" s="166"/>
    </row>
    <row r="216" spans="2:7" hidden="1" outlineLevel="1" x14ac:dyDescent="0.25">
      <c r="B216" s="159" t="s">
        <v>816</v>
      </c>
      <c r="C216" s="159" t="s">
        <v>763</v>
      </c>
      <c r="D216" s="133">
        <v>4.96</v>
      </c>
      <c r="E216" s="166">
        <v>9.14</v>
      </c>
      <c r="F216" s="166"/>
      <c r="G216" s="166"/>
    </row>
    <row r="217" spans="2:7" hidden="1" outlineLevel="1" x14ac:dyDescent="0.25">
      <c r="B217" s="159" t="s">
        <v>816</v>
      </c>
      <c r="C217" s="159" t="s">
        <v>751</v>
      </c>
      <c r="D217" s="133">
        <v>5.27</v>
      </c>
      <c r="E217" s="166">
        <v>9.2200000000000006</v>
      </c>
      <c r="F217" s="166"/>
      <c r="G217" s="166"/>
    </row>
    <row r="218" spans="2:7" hidden="1" outlineLevel="1" x14ac:dyDescent="0.25">
      <c r="B218" s="159" t="s">
        <v>816</v>
      </c>
      <c r="C218" s="159" t="s">
        <v>748</v>
      </c>
      <c r="D218" s="133">
        <v>4.2699999999999996</v>
      </c>
      <c r="E218" s="166">
        <v>8.3800000000000008</v>
      </c>
      <c r="F218" s="166"/>
      <c r="G218" s="166"/>
    </row>
    <row r="219" spans="2:7" hidden="1" outlineLevel="1" x14ac:dyDescent="0.25">
      <c r="B219" s="159" t="s">
        <v>816</v>
      </c>
      <c r="C219" s="159" t="s">
        <v>752</v>
      </c>
      <c r="D219" s="133">
        <v>31.95</v>
      </c>
      <c r="E219" s="166">
        <v>24.8</v>
      </c>
      <c r="F219" s="166"/>
      <c r="G219" s="166"/>
    </row>
    <row r="220" spans="2:7" hidden="1" outlineLevel="1" x14ac:dyDescent="0.25">
      <c r="B220" s="159" t="s">
        <v>816</v>
      </c>
      <c r="C220" s="159" t="s">
        <v>760</v>
      </c>
      <c r="D220" s="133">
        <v>6.41</v>
      </c>
      <c r="E220" s="166">
        <v>10.82</v>
      </c>
      <c r="F220" s="166"/>
      <c r="G220" s="166"/>
    </row>
    <row r="221" spans="2:7" hidden="1" outlineLevel="1" x14ac:dyDescent="0.25">
      <c r="B221" s="159" t="s">
        <v>816</v>
      </c>
      <c r="C221" s="159" t="s">
        <v>757</v>
      </c>
      <c r="D221" s="133">
        <v>8.81</v>
      </c>
      <c r="E221" s="166">
        <v>12.07</v>
      </c>
      <c r="F221" s="166"/>
      <c r="G221" s="166"/>
    </row>
    <row r="222" spans="2:7" hidden="1" outlineLevel="1" x14ac:dyDescent="0.25">
      <c r="B222" s="159" t="s">
        <v>816</v>
      </c>
      <c r="C222" s="159" t="s">
        <v>763</v>
      </c>
      <c r="D222" s="133">
        <v>5.88</v>
      </c>
      <c r="E222" s="166">
        <v>10.42</v>
      </c>
      <c r="F222" s="166"/>
      <c r="G222" s="166"/>
    </row>
    <row r="223" spans="2:7" hidden="1" outlineLevel="1" x14ac:dyDescent="0.25">
      <c r="B223" s="159" t="s">
        <v>816</v>
      </c>
      <c r="C223" s="159" t="s">
        <v>736</v>
      </c>
      <c r="D223" s="133">
        <v>2.25</v>
      </c>
      <c r="E223" s="166">
        <v>6.09</v>
      </c>
      <c r="F223" s="166"/>
      <c r="G223" s="166"/>
    </row>
    <row r="224" spans="2:7" hidden="1" outlineLevel="1" x14ac:dyDescent="0.25">
      <c r="B224" s="159" t="s">
        <v>816</v>
      </c>
      <c r="C224" s="159" t="s">
        <v>232</v>
      </c>
      <c r="D224" s="133">
        <v>2</v>
      </c>
      <c r="E224" s="166">
        <v>5.7</v>
      </c>
      <c r="F224" s="166"/>
      <c r="G224" s="166"/>
    </row>
    <row r="225" spans="2:7" hidden="1" outlineLevel="1" x14ac:dyDescent="0.25">
      <c r="B225" s="159" t="s">
        <v>816</v>
      </c>
      <c r="C225" s="159" t="s">
        <v>754</v>
      </c>
      <c r="D225" s="133">
        <v>31.95</v>
      </c>
      <c r="E225" s="166">
        <v>24.8</v>
      </c>
      <c r="F225" s="166"/>
      <c r="G225" s="166"/>
    </row>
    <row r="226" spans="2:7" hidden="1" outlineLevel="1" x14ac:dyDescent="0.25">
      <c r="B226" s="159" t="s">
        <v>816</v>
      </c>
      <c r="C226" s="159" t="s">
        <v>763</v>
      </c>
      <c r="D226" s="133">
        <v>5.6</v>
      </c>
      <c r="E226" s="166">
        <v>9.6</v>
      </c>
      <c r="F226" s="166"/>
      <c r="G226" s="166"/>
    </row>
    <row r="227" spans="2:7" hidden="1" outlineLevel="1" x14ac:dyDescent="0.25">
      <c r="B227" s="159" t="s">
        <v>816</v>
      </c>
      <c r="C227" s="159" t="s">
        <v>753</v>
      </c>
      <c r="D227" s="133">
        <v>31.95</v>
      </c>
      <c r="E227" s="166">
        <v>24.8</v>
      </c>
      <c r="F227" s="166"/>
      <c r="G227" s="166"/>
    </row>
    <row r="228" spans="2:7" hidden="1" outlineLevel="1" x14ac:dyDescent="0.25">
      <c r="B228" s="159" t="s">
        <v>816</v>
      </c>
      <c r="C228" s="159" t="s">
        <v>763</v>
      </c>
      <c r="D228" s="133">
        <v>5.6</v>
      </c>
      <c r="E228" s="166">
        <v>9.6</v>
      </c>
      <c r="F228" s="166"/>
      <c r="G228" s="166"/>
    </row>
    <row r="229" spans="2:7" hidden="1" outlineLevel="1" x14ac:dyDescent="0.25">
      <c r="B229" s="159" t="s">
        <v>816</v>
      </c>
      <c r="C229" s="159" t="s">
        <v>755</v>
      </c>
      <c r="D229" s="133">
        <v>32.18</v>
      </c>
      <c r="E229" s="166">
        <v>24.93</v>
      </c>
      <c r="F229" s="166"/>
      <c r="G229" s="166"/>
    </row>
    <row r="230" spans="2:7" hidden="1" outlineLevel="1" x14ac:dyDescent="0.25">
      <c r="B230" s="159" t="s">
        <v>816</v>
      </c>
      <c r="C230" s="159" t="s">
        <v>763</v>
      </c>
      <c r="D230" s="133">
        <v>5.6</v>
      </c>
      <c r="E230" s="166">
        <v>9.6</v>
      </c>
      <c r="F230" s="166"/>
      <c r="G230" s="166"/>
    </row>
    <row r="231" spans="2:7" hidden="1" outlineLevel="1" x14ac:dyDescent="0.25">
      <c r="B231" s="159" t="s">
        <v>816</v>
      </c>
      <c r="C231" s="159" t="s">
        <v>763</v>
      </c>
      <c r="D231" s="133">
        <v>5.6</v>
      </c>
      <c r="E231" s="166">
        <v>9.6</v>
      </c>
      <c r="F231" s="166"/>
      <c r="G231" s="166"/>
    </row>
    <row r="232" spans="2:7" hidden="1" outlineLevel="1" x14ac:dyDescent="0.25">
      <c r="B232" s="159" t="s">
        <v>816</v>
      </c>
      <c r="C232" s="159" t="s">
        <v>756</v>
      </c>
      <c r="D232" s="133">
        <v>32.18</v>
      </c>
      <c r="E232" s="166">
        <v>24.93</v>
      </c>
      <c r="F232" s="166"/>
      <c r="G232" s="166"/>
    </row>
    <row r="233" spans="2:7" hidden="1" outlineLevel="1" x14ac:dyDescent="0.25">
      <c r="B233" s="159" t="s">
        <v>816</v>
      </c>
      <c r="C233" s="159" t="s">
        <v>751</v>
      </c>
      <c r="D233" s="133">
        <v>5.27</v>
      </c>
      <c r="E233" s="166">
        <v>9.2200000000000006</v>
      </c>
      <c r="F233" s="166"/>
      <c r="G233" s="166"/>
    </row>
    <row r="234" spans="2:7" hidden="1" outlineLevel="1" x14ac:dyDescent="0.25">
      <c r="B234" s="159" t="s">
        <v>816</v>
      </c>
      <c r="C234" s="159" t="s">
        <v>739</v>
      </c>
      <c r="D234" s="133">
        <v>10.56</v>
      </c>
      <c r="E234" s="166">
        <v>13.14</v>
      </c>
      <c r="F234" s="166"/>
      <c r="G234" s="166"/>
    </row>
    <row r="235" spans="2:7" hidden="1" outlineLevel="1" x14ac:dyDescent="0.25">
      <c r="B235" s="159" t="s">
        <v>816</v>
      </c>
      <c r="C235" s="159" t="s">
        <v>763</v>
      </c>
      <c r="D235" s="133">
        <v>4.96</v>
      </c>
      <c r="E235" s="166">
        <v>9.14</v>
      </c>
      <c r="F235" s="166"/>
      <c r="G235" s="166"/>
    </row>
    <row r="236" spans="2:7" hidden="1" outlineLevel="1" x14ac:dyDescent="0.25">
      <c r="B236" s="159" t="s">
        <v>816</v>
      </c>
      <c r="C236" s="159" t="s">
        <v>738</v>
      </c>
      <c r="D236" s="133">
        <v>10.89</v>
      </c>
      <c r="E236" s="166">
        <v>13.38</v>
      </c>
      <c r="F236" s="166"/>
      <c r="G236" s="166"/>
    </row>
    <row r="237" spans="2:7" hidden="1" outlineLevel="1" x14ac:dyDescent="0.25">
      <c r="B237" s="159" t="s">
        <v>816</v>
      </c>
      <c r="C237" s="159" t="s">
        <v>763</v>
      </c>
      <c r="D237" s="133">
        <v>4.62</v>
      </c>
      <c r="E237" s="166">
        <v>8.9</v>
      </c>
      <c r="F237" s="166"/>
      <c r="G237" s="166"/>
    </row>
    <row r="238" spans="2:7" hidden="1" outlineLevel="1" x14ac:dyDescent="0.25">
      <c r="B238" s="159" t="s">
        <v>816</v>
      </c>
      <c r="C238" s="159" t="s">
        <v>742</v>
      </c>
      <c r="D238" s="133">
        <v>10.89</v>
      </c>
      <c r="E238" s="166">
        <v>13.38</v>
      </c>
      <c r="F238" s="166"/>
      <c r="G238" s="166"/>
    </row>
    <row r="239" spans="2:7" hidden="1" outlineLevel="1" x14ac:dyDescent="0.25">
      <c r="B239" s="159" t="s">
        <v>816</v>
      </c>
      <c r="C239" s="159" t="s">
        <v>763</v>
      </c>
      <c r="D239" s="133">
        <v>4.62</v>
      </c>
      <c r="E239" s="166">
        <v>8.9</v>
      </c>
      <c r="F239" s="166"/>
      <c r="G239" s="166"/>
    </row>
    <row r="240" spans="2:7" hidden="1" outlineLevel="1" x14ac:dyDescent="0.25">
      <c r="B240" s="159" t="s">
        <v>816</v>
      </c>
      <c r="C240" s="159" t="s">
        <v>759</v>
      </c>
      <c r="D240" s="133">
        <v>6.64</v>
      </c>
      <c r="E240" s="166">
        <v>11.35</v>
      </c>
      <c r="F240" s="166"/>
      <c r="G240" s="166"/>
    </row>
    <row r="241" spans="2:7" hidden="1" outlineLevel="1" x14ac:dyDescent="0.25">
      <c r="B241" s="159" t="s">
        <v>816</v>
      </c>
      <c r="C241" s="159" t="s">
        <v>760</v>
      </c>
      <c r="D241" s="133">
        <v>6.48</v>
      </c>
      <c r="E241" s="166">
        <v>10.19</v>
      </c>
      <c r="F241" s="166"/>
      <c r="G241" s="166"/>
    </row>
    <row r="242" spans="2:7" hidden="1" outlineLevel="1" x14ac:dyDescent="0.25">
      <c r="B242" s="159" t="s">
        <v>816</v>
      </c>
      <c r="C242" s="159" t="s">
        <v>232</v>
      </c>
      <c r="D242" s="133">
        <v>3.27</v>
      </c>
      <c r="E242" s="166">
        <v>7.73</v>
      </c>
      <c r="F242" s="166"/>
      <c r="G242" s="166"/>
    </row>
    <row r="243" spans="2:7" hidden="1" outlineLevel="1" x14ac:dyDescent="0.25">
      <c r="B243" s="159" t="s">
        <v>816</v>
      </c>
      <c r="C243" s="159" t="s">
        <v>750</v>
      </c>
      <c r="D243" s="133">
        <v>15.19</v>
      </c>
      <c r="E243" s="166">
        <v>15.6</v>
      </c>
      <c r="F243" s="166"/>
      <c r="G243" s="166"/>
    </row>
    <row r="244" spans="2:7" hidden="1" outlineLevel="1" x14ac:dyDescent="0.25">
      <c r="B244" s="159" t="s">
        <v>816</v>
      </c>
      <c r="C244" s="159" t="s">
        <v>762</v>
      </c>
      <c r="D244" s="133">
        <v>4.91</v>
      </c>
      <c r="E244" s="166">
        <v>9.27</v>
      </c>
      <c r="F244" s="166"/>
      <c r="G244" s="166"/>
    </row>
    <row r="245" spans="2:7" hidden="1" outlineLevel="1" x14ac:dyDescent="0.25">
      <c r="B245" s="159" t="s">
        <v>816</v>
      </c>
      <c r="C245" s="159" t="s">
        <v>758</v>
      </c>
      <c r="D245" s="133">
        <v>36.369999999999997</v>
      </c>
      <c r="E245" s="166">
        <v>34.909999999999997</v>
      </c>
      <c r="F245" s="166"/>
      <c r="G245" s="166"/>
    </row>
    <row r="246" spans="2:7" hidden="1" outlineLevel="1" x14ac:dyDescent="0.25">
      <c r="B246" s="159" t="s">
        <v>816</v>
      </c>
      <c r="C246" s="159" t="s">
        <v>304</v>
      </c>
      <c r="D246" s="133">
        <v>83.36</v>
      </c>
      <c r="E246" s="166">
        <v>78.34</v>
      </c>
      <c r="F246" s="166"/>
      <c r="G246" s="166"/>
    </row>
    <row r="247" spans="2:7" hidden="1" outlineLevel="1" x14ac:dyDescent="0.25">
      <c r="B247" s="159" t="s">
        <v>816</v>
      </c>
      <c r="C247" s="159" t="s">
        <v>175</v>
      </c>
      <c r="D247" s="133">
        <v>7.03</v>
      </c>
      <c r="E247" s="166">
        <v>10.69</v>
      </c>
      <c r="F247" s="166"/>
      <c r="G247" s="166"/>
    </row>
    <row r="248" spans="2:7" hidden="1" outlineLevel="1" x14ac:dyDescent="0.25">
      <c r="B248" s="159" t="s">
        <v>816</v>
      </c>
      <c r="C248" s="159" t="s">
        <v>232</v>
      </c>
      <c r="D248" s="133">
        <v>2</v>
      </c>
      <c r="E248" s="166">
        <v>5.67</v>
      </c>
      <c r="F248" s="166"/>
      <c r="G248" s="166"/>
    </row>
    <row r="249" spans="2:7" hidden="1" outlineLevel="1" x14ac:dyDescent="0.25">
      <c r="B249" s="159" t="s">
        <v>816</v>
      </c>
      <c r="C249" s="159" t="s">
        <v>763</v>
      </c>
      <c r="D249" s="133">
        <v>5.6</v>
      </c>
      <c r="E249" s="166">
        <v>9.6</v>
      </c>
      <c r="F249" s="166"/>
      <c r="G249" s="166"/>
    </row>
    <row r="250" spans="2:7" hidden="1" outlineLevel="1" x14ac:dyDescent="0.25">
      <c r="B250" s="159" t="s">
        <v>816</v>
      </c>
      <c r="C250" s="159" t="s">
        <v>758</v>
      </c>
      <c r="D250" s="133">
        <v>25.15</v>
      </c>
      <c r="E250" s="166">
        <v>22.38</v>
      </c>
      <c r="F250" s="166"/>
      <c r="G250" s="166"/>
    </row>
    <row r="251" spans="2:7" hidden="1" outlineLevel="1" x14ac:dyDescent="0.25">
      <c r="B251" s="159" t="s">
        <v>816</v>
      </c>
      <c r="C251" s="159" t="s">
        <v>304</v>
      </c>
      <c r="D251" s="133">
        <v>83.51</v>
      </c>
      <c r="E251" s="166">
        <v>78.47</v>
      </c>
      <c r="F251" s="166"/>
      <c r="G251" s="166"/>
    </row>
    <row r="252" spans="2:7" hidden="1" outlineLevel="1" x14ac:dyDescent="0.25">
      <c r="B252" s="159" t="s">
        <v>816</v>
      </c>
      <c r="C252" s="159" t="s">
        <v>737</v>
      </c>
      <c r="D252" s="133">
        <v>10.56</v>
      </c>
      <c r="E252" s="166">
        <v>13.14</v>
      </c>
      <c r="F252" s="166"/>
      <c r="G252" s="166"/>
    </row>
    <row r="253" spans="2:7" hidden="1" outlineLevel="1" x14ac:dyDescent="0.25">
      <c r="B253" s="159" t="s">
        <v>816</v>
      </c>
      <c r="C253" s="159" t="s">
        <v>763</v>
      </c>
      <c r="D253" s="133">
        <v>4.96</v>
      </c>
      <c r="E253" s="166">
        <v>9.14</v>
      </c>
      <c r="F253" s="166"/>
      <c r="G253" s="166"/>
    </row>
    <row r="254" spans="2:7" hidden="1" outlineLevel="1" x14ac:dyDescent="0.25">
      <c r="B254" s="159" t="s">
        <v>816</v>
      </c>
      <c r="C254" s="159" t="s">
        <v>761</v>
      </c>
      <c r="D254" s="133">
        <v>5.1100000000000003</v>
      </c>
      <c r="E254" s="166">
        <v>9.32</v>
      </c>
      <c r="F254" s="166"/>
      <c r="G254" s="166"/>
    </row>
    <row r="255" spans="2:7" hidden="1" outlineLevel="1" x14ac:dyDescent="0.25">
      <c r="B255" s="159" t="s">
        <v>816</v>
      </c>
      <c r="C255" s="159" t="s">
        <v>749</v>
      </c>
      <c r="D255" s="133">
        <v>4.51</v>
      </c>
      <c r="E255" s="166">
        <v>8.5399999999999991</v>
      </c>
      <c r="F255" s="166"/>
      <c r="G255" s="166"/>
    </row>
    <row r="256" spans="2:7" hidden="1" outlineLevel="1" x14ac:dyDescent="0.25">
      <c r="B256" s="159" t="s">
        <v>817</v>
      </c>
      <c r="C256" s="159"/>
      <c r="D256" s="133">
        <v>682.53</v>
      </c>
      <c r="E256" s="160"/>
      <c r="F256" s="160"/>
      <c r="G256"/>
    </row>
    <row r="257" spans="2:7" hidden="1" outlineLevel="1" x14ac:dyDescent="0.25">
      <c r="B257" s="159"/>
      <c r="C257" s="159"/>
      <c r="D257" s="133"/>
      <c r="E257" s="160"/>
      <c r="F257" s="160"/>
      <c r="G257"/>
    </row>
    <row r="258" spans="2:7" hidden="1" outlineLevel="1" x14ac:dyDescent="0.25">
      <c r="B258" s="159"/>
      <c r="C258" s="159"/>
      <c r="D258" s="133"/>
      <c r="E258" s="160"/>
      <c r="F258" s="160"/>
      <c r="G258"/>
    </row>
    <row r="259" spans="2:7" hidden="1" outlineLevel="1" x14ac:dyDescent="0.25">
      <c r="B259" s="159"/>
      <c r="C259" s="159"/>
      <c r="D259" s="133"/>
      <c r="E259" s="160"/>
      <c r="F259" s="160"/>
      <c r="G259"/>
    </row>
    <row r="260" spans="2:7" hidden="1" outlineLevel="1" x14ac:dyDescent="0.25">
      <c r="B260" s="159"/>
      <c r="C260" s="159"/>
      <c r="D260" s="133"/>
      <c r="E260" s="160"/>
      <c r="F260" s="160"/>
      <c r="G260"/>
    </row>
    <row r="261" spans="2:7" hidden="1" outlineLevel="1" x14ac:dyDescent="0.25">
      <c r="B261" s="159"/>
      <c r="C261" s="159"/>
      <c r="D261" s="133"/>
      <c r="E261" s="160"/>
      <c r="F261" s="160"/>
      <c r="G261"/>
    </row>
    <row r="262" spans="2:7" hidden="1" outlineLevel="1" x14ac:dyDescent="0.25">
      <c r="B262" s="159"/>
      <c r="C262" s="159"/>
      <c r="D262" s="133"/>
      <c r="E262" s="160"/>
      <c r="F262" s="160"/>
      <c r="G262"/>
    </row>
    <row r="263" spans="2:7" hidden="1" outlineLevel="1" x14ac:dyDescent="0.25">
      <c r="B263" s="159"/>
      <c r="C263" s="159"/>
      <c r="D263" s="133"/>
      <c r="E263" s="160"/>
      <c r="F263" s="160"/>
      <c r="G263"/>
    </row>
    <row r="264" spans="2:7" hidden="1" outlineLevel="1" x14ac:dyDescent="0.25">
      <c r="B264" s="159"/>
      <c r="C264" s="159"/>
      <c r="D264" s="133"/>
      <c r="E264" s="160"/>
      <c r="F264" s="160"/>
      <c r="G264"/>
    </row>
    <row r="265" spans="2:7" hidden="1" outlineLevel="1" x14ac:dyDescent="0.25">
      <c r="B265" s="159"/>
      <c r="C265" s="159"/>
      <c r="D265" s="133"/>
      <c r="E265" s="160"/>
      <c r="F265" s="160"/>
      <c r="G265"/>
    </row>
    <row r="266" spans="2:7" hidden="1" outlineLevel="1" x14ac:dyDescent="0.25">
      <c r="B266" s="159"/>
      <c r="C266" s="159"/>
      <c r="D266" s="133"/>
      <c r="E266" s="160"/>
      <c r="F266" s="160"/>
      <c r="G266"/>
    </row>
    <row r="267" spans="2:7" hidden="1" outlineLevel="1" x14ac:dyDescent="0.25">
      <c r="B267" s="159"/>
      <c r="C267" s="159"/>
      <c r="D267" s="133"/>
      <c r="E267" s="160"/>
      <c r="F267" s="160"/>
      <c r="G267"/>
    </row>
    <row r="268" spans="2:7" hidden="1" outlineLevel="1" x14ac:dyDescent="0.25">
      <c r="B268" s="159"/>
      <c r="C268" s="159"/>
      <c r="D268" s="133"/>
      <c r="E268" s="160"/>
      <c r="F268" s="160"/>
      <c r="G268"/>
    </row>
    <row r="269" spans="2:7" hidden="1" outlineLevel="1" x14ac:dyDescent="0.25">
      <c r="B269" s="159"/>
      <c r="C269" s="159"/>
      <c r="D269" s="133"/>
      <c r="E269" s="160"/>
      <c r="F269" s="160"/>
      <c r="G269"/>
    </row>
    <row r="270" spans="2:7" hidden="1" outlineLevel="1" x14ac:dyDescent="0.25">
      <c r="B270" s="159"/>
      <c r="C270" s="159"/>
      <c r="D270" s="133"/>
      <c r="E270" s="160"/>
      <c r="F270" s="160"/>
      <c r="G270"/>
    </row>
    <row r="271" spans="2:7" hidden="1" outlineLevel="1" x14ac:dyDescent="0.25">
      <c r="B271" s="159"/>
      <c r="C271" s="159"/>
      <c r="D271" s="133"/>
      <c r="E271" s="160"/>
      <c r="F271" s="161"/>
      <c r="G271" s="52"/>
    </row>
    <row r="272" spans="2:7" collapsed="1" x14ac:dyDescent="0.25">
      <c r="B272" s="159"/>
      <c r="C272" s="159"/>
      <c r="D272" s="133"/>
      <c r="E272"/>
      <c r="F272" s="52"/>
      <c r="G272" s="52"/>
    </row>
    <row r="273" spans="2:8" x14ac:dyDescent="0.25">
      <c r="B273" s="52"/>
      <c r="C273" s="52"/>
      <c r="D273" s="205"/>
      <c r="E273"/>
      <c r="F273" s="52"/>
      <c r="G273" s="52"/>
    </row>
    <row r="274" spans="2:8" s="158" customFormat="1" x14ac:dyDescent="0.25">
      <c r="B274" s="209" t="s">
        <v>822</v>
      </c>
      <c r="C274" s="209"/>
      <c r="D274" s="210"/>
      <c r="E274" s="211"/>
      <c r="F274" s="211"/>
      <c r="G274" s="202"/>
      <c r="H274"/>
    </row>
    <row r="275" spans="2:8" s="158" customFormat="1" hidden="1" outlineLevel="1" x14ac:dyDescent="0.25">
      <c r="B275" s="162" t="s">
        <v>677</v>
      </c>
      <c r="C275" s="162" t="s">
        <v>135</v>
      </c>
      <c r="D275" s="166" t="s">
        <v>160</v>
      </c>
      <c r="E275" s="166" t="s">
        <v>147</v>
      </c>
      <c r="F275" s="166" t="s">
        <v>671</v>
      </c>
      <c r="G275"/>
      <c r="H275"/>
    </row>
    <row r="276" spans="2:8" s="158" customFormat="1" hidden="1" outlineLevel="1" x14ac:dyDescent="0.25">
      <c r="B276" s="162" t="s">
        <v>823</v>
      </c>
      <c r="C276" s="162" t="s">
        <v>232</v>
      </c>
      <c r="D276" s="166">
        <v>5.7</v>
      </c>
      <c r="E276" s="166">
        <v>2</v>
      </c>
      <c r="F276" s="166"/>
      <c r="G276"/>
      <c r="H276"/>
    </row>
    <row r="277" spans="2:8" s="158" customFormat="1" hidden="1" outlineLevel="1" x14ac:dyDescent="0.25">
      <c r="B277" s="162" t="s">
        <v>823</v>
      </c>
      <c r="C277" s="162" t="s">
        <v>232</v>
      </c>
      <c r="D277" s="166">
        <v>5.67</v>
      </c>
      <c r="E277" s="166">
        <v>2</v>
      </c>
      <c r="F277" s="166"/>
      <c r="G277"/>
      <c r="H277"/>
    </row>
    <row r="278" spans="2:8" s="158" customFormat="1" hidden="1" outlineLevel="1" x14ac:dyDescent="0.25">
      <c r="B278" s="165" t="s">
        <v>823</v>
      </c>
      <c r="C278" s="162" t="s">
        <v>736</v>
      </c>
      <c r="D278" s="166">
        <v>6.09</v>
      </c>
      <c r="E278" s="166">
        <v>2.25</v>
      </c>
      <c r="F278" s="166"/>
      <c r="G278"/>
      <c r="H278"/>
    </row>
    <row r="279" spans="2:8" s="158" customFormat="1" hidden="1" outlineLevel="1" x14ac:dyDescent="0.25">
      <c r="B279" s="162" t="s">
        <v>823</v>
      </c>
      <c r="C279" s="162" t="s">
        <v>232</v>
      </c>
      <c r="D279" s="166">
        <v>7.73</v>
      </c>
      <c r="E279" s="166">
        <v>3.27</v>
      </c>
      <c r="F279" s="166"/>
      <c r="G279"/>
      <c r="H279"/>
    </row>
    <row r="280" spans="2:8" s="158" customFormat="1" hidden="1" outlineLevel="1" x14ac:dyDescent="0.25">
      <c r="B280" s="162" t="s">
        <v>823</v>
      </c>
      <c r="C280" s="162" t="s">
        <v>748</v>
      </c>
      <c r="D280" s="166">
        <v>8.3800000000000008</v>
      </c>
      <c r="E280" s="166">
        <v>4.2699999999999996</v>
      </c>
      <c r="F280" s="166"/>
      <c r="G280"/>
      <c r="H280"/>
    </row>
    <row r="281" spans="2:8" s="158" customFormat="1" hidden="1" outlineLevel="1" x14ac:dyDescent="0.25">
      <c r="B281" s="162" t="s">
        <v>823</v>
      </c>
      <c r="C281" s="162" t="s">
        <v>749</v>
      </c>
      <c r="D281" s="166">
        <v>8.5399999999999991</v>
      </c>
      <c r="E281" s="166">
        <v>4.51</v>
      </c>
      <c r="F281" s="166"/>
      <c r="G281"/>
      <c r="H281"/>
    </row>
    <row r="282" spans="2:8" s="158" customFormat="1" hidden="1" outlineLevel="1" x14ac:dyDescent="0.25">
      <c r="B282" s="162" t="s">
        <v>823</v>
      </c>
      <c r="C282" s="162" t="s">
        <v>763</v>
      </c>
      <c r="D282" s="166">
        <v>8.9</v>
      </c>
      <c r="E282" s="166">
        <v>4.62</v>
      </c>
      <c r="F282" s="166"/>
      <c r="G282"/>
      <c r="H282"/>
    </row>
    <row r="283" spans="2:8" s="158" customFormat="1" hidden="1" outlineLevel="1" x14ac:dyDescent="0.25">
      <c r="B283" s="162" t="s">
        <v>823</v>
      </c>
      <c r="C283" s="162" t="s">
        <v>763</v>
      </c>
      <c r="D283" s="166">
        <v>8.9</v>
      </c>
      <c r="E283" s="166">
        <v>4.62</v>
      </c>
      <c r="F283" s="166"/>
      <c r="G283"/>
      <c r="H283"/>
    </row>
    <row r="284" spans="2:8" s="158" customFormat="1" hidden="1" outlineLevel="1" x14ac:dyDescent="0.25">
      <c r="B284" s="162" t="s">
        <v>823</v>
      </c>
      <c r="C284" s="162" t="s">
        <v>763</v>
      </c>
      <c r="D284" s="166">
        <v>8.9</v>
      </c>
      <c r="E284" s="166">
        <v>4.62</v>
      </c>
      <c r="F284" s="166"/>
      <c r="G284"/>
      <c r="H284"/>
    </row>
    <row r="285" spans="2:8" s="158" customFormat="1" hidden="1" outlineLevel="1" x14ac:dyDescent="0.25">
      <c r="B285" s="162" t="s">
        <v>823</v>
      </c>
      <c r="C285" s="162" t="s">
        <v>763</v>
      </c>
      <c r="D285" s="166">
        <v>8.9</v>
      </c>
      <c r="E285" s="166">
        <v>4.62</v>
      </c>
      <c r="F285" s="166"/>
      <c r="G285"/>
      <c r="H285"/>
    </row>
    <row r="286" spans="2:8" s="158" customFormat="1" hidden="1" outlineLevel="1" x14ac:dyDescent="0.25">
      <c r="B286" s="165" t="s">
        <v>823</v>
      </c>
      <c r="C286" s="162" t="s">
        <v>763</v>
      </c>
      <c r="D286" s="166">
        <v>8.9</v>
      </c>
      <c r="E286" s="166">
        <v>4.62</v>
      </c>
      <c r="F286" s="166"/>
      <c r="G286"/>
      <c r="H286"/>
    </row>
    <row r="287" spans="2:8" s="158" customFormat="1" hidden="1" outlineLevel="1" x14ac:dyDescent="0.25">
      <c r="B287" s="162" t="s">
        <v>823</v>
      </c>
      <c r="C287" s="162" t="s">
        <v>762</v>
      </c>
      <c r="D287" s="166">
        <v>9.27</v>
      </c>
      <c r="E287" s="166">
        <v>4.91</v>
      </c>
      <c r="F287" s="166"/>
      <c r="G287"/>
      <c r="H287"/>
    </row>
    <row r="288" spans="2:8" s="158" customFormat="1" hidden="1" outlineLevel="1" x14ac:dyDescent="0.25">
      <c r="B288" s="162" t="s">
        <v>823</v>
      </c>
      <c r="C288" s="162" t="s">
        <v>763</v>
      </c>
      <c r="D288" s="166">
        <v>9.14</v>
      </c>
      <c r="E288" s="166">
        <v>4.96</v>
      </c>
      <c r="F288" s="166"/>
      <c r="G288"/>
      <c r="H288"/>
    </row>
    <row r="289" spans="2:8" s="158" customFormat="1" hidden="1" outlineLevel="1" x14ac:dyDescent="0.25">
      <c r="B289" s="162" t="s">
        <v>823</v>
      </c>
      <c r="C289" s="162" t="s">
        <v>763</v>
      </c>
      <c r="D289" s="166">
        <v>9.14</v>
      </c>
      <c r="E289" s="166">
        <v>4.96</v>
      </c>
      <c r="F289" s="166"/>
      <c r="G289"/>
      <c r="H289"/>
    </row>
    <row r="290" spans="2:8" s="158" customFormat="1" hidden="1" outlineLevel="1" x14ac:dyDescent="0.25">
      <c r="B290" s="162" t="s">
        <v>823</v>
      </c>
      <c r="C290" s="162" t="s">
        <v>763</v>
      </c>
      <c r="D290" s="166">
        <v>9.14</v>
      </c>
      <c r="E290" s="166">
        <v>4.96</v>
      </c>
      <c r="F290" s="166"/>
      <c r="G290"/>
      <c r="H290"/>
    </row>
    <row r="291" spans="2:8" s="158" customFormat="1" hidden="1" outlineLevel="1" x14ac:dyDescent="0.25">
      <c r="B291" s="162" t="s">
        <v>823</v>
      </c>
      <c r="C291" s="162" t="s">
        <v>763</v>
      </c>
      <c r="D291" s="166">
        <v>9.14</v>
      </c>
      <c r="E291" s="166">
        <v>4.96</v>
      </c>
      <c r="F291" s="166"/>
      <c r="G291"/>
      <c r="H291"/>
    </row>
    <row r="292" spans="2:8" s="158" customFormat="1" hidden="1" outlineLevel="1" x14ac:dyDescent="0.25">
      <c r="B292" s="162" t="s">
        <v>823</v>
      </c>
      <c r="C292" s="162" t="s">
        <v>763</v>
      </c>
      <c r="D292" s="166">
        <v>9.14</v>
      </c>
      <c r="E292" s="166">
        <v>4.96</v>
      </c>
      <c r="F292" s="166"/>
      <c r="G292"/>
      <c r="H292"/>
    </row>
    <row r="293" spans="2:8" s="158" customFormat="1" hidden="1" outlineLevel="1" x14ac:dyDescent="0.25">
      <c r="B293" s="162" t="s">
        <v>823</v>
      </c>
      <c r="C293" s="162" t="s">
        <v>763</v>
      </c>
      <c r="D293" s="166">
        <v>9.14</v>
      </c>
      <c r="E293" s="166">
        <v>4.96</v>
      </c>
      <c r="F293" s="166"/>
      <c r="G293"/>
      <c r="H293"/>
    </row>
    <row r="294" spans="2:8" s="158" customFormat="1" hidden="1" outlineLevel="1" x14ac:dyDescent="0.25">
      <c r="B294" s="162" t="s">
        <v>823</v>
      </c>
      <c r="C294" s="162" t="s">
        <v>761</v>
      </c>
      <c r="D294" s="166">
        <v>9.32</v>
      </c>
      <c r="E294" s="166">
        <v>5.1100000000000003</v>
      </c>
      <c r="F294" s="166"/>
      <c r="G294"/>
      <c r="H294"/>
    </row>
    <row r="295" spans="2:8" s="158" customFormat="1" hidden="1" outlineLevel="1" x14ac:dyDescent="0.25">
      <c r="B295" s="162" t="s">
        <v>823</v>
      </c>
      <c r="C295" s="162" t="s">
        <v>763</v>
      </c>
      <c r="D295" s="166">
        <v>9.6</v>
      </c>
      <c r="E295" s="166">
        <v>5.6</v>
      </c>
      <c r="F295" s="166"/>
      <c r="G295"/>
      <c r="H295"/>
    </row>
    <row r="296" spans="2:8" s="158" customFormat="1" hidden="1" outlineLevel="1" x14ac:dyDescent="0.25">
      <c r="B296" s="162" t="s">
        <v>823</v>
      </c>
      <c r="C296" s="162" t="s">
        <v>763</v>
      </c>
      <c r="D296" s="166">
        <v>9.6</v>
      </c>
      <c r="E296" s="166">
        <v>5.6</v>
      </c>
      <c r="F296" s="166"/>
      <c r="G296"/>
      <c r="H296"/>
    </row>
    <row r="297" spans="2:8" s="158" customFormat="1" hidden="1" outlineLevel="1" x14ac:dyDescent="0.25">
      <c r="B297" s="162" t="s">
        <v>823</v>
      </c>
      <c r="C297" s="162" t="s">
        <v>763</v>
      </c>
      <c r="D297" s="166">
        <v>9.6</v>
      </c>
      <c r="E297" s="166">
        <v>5.6</v>
      </c>
      <c r="F297" s="166"/>
      <c r="G297"/>
      <c r="H297"/>
    </row>
    <row r="298" spans="2:8" s="158" customFormat="1" hidden="1" outlineLevel="1" x14ac:dyDescent="0.25">
      <c r="B298" s="162" t="s">
        <v>823</v>
      </c>
      <c r="C298" s="162" t="s">
        <v>763</v>
      </c>
      <c r="D298" s="166">
        <v>9.6</v>
      </c>
      <c r="E298" s="166">
        <v>5.6</v>
      </c>
      <c r="F298" s="166"/>
      <c r="G298"/>
      <c r="H298"/>
    </row>
    <row r="299" spans="2:8" s="158" customFormat="1" hidden="1" outlineLevel="1" x14ac:dyDescent="0.25">
      <c r="B299" s="162" t="s">
        <v>823</v>
      </c>
      <c r="C299" s="162" t="s">
        <v>763</v>
      </c>
      <c r="D299" s="166">
        <v>9.6</v>
      </c>
      <c r="E299" s="166">
        <v>5.6</v>
      </c>
      <c r="F299" s="166"/>
      <c r="G299"/>
      <c r="H299"/>
    </row>
    <row r="300" spans="2:8" s="158" customFormat="1" hidden="1" outlineLevel="1" x14ac:dyDescent="0.25">
      <c r="B300" s="162" t="s">
        <v>823</v>
      </c>
      <c r="C300" s="162" t="s">
        <v>763</v>
      </c>
      <c r="D300" s="166">
        <v>10.42</v>
      </c>
      <c r="E300" s="166">
        <v>5.88</v>
      </c>
      <c r="F300" s="166"/>
      <c r="G300"/>
      <c r="H300"/>
    </row>
    <row r="301" spans="2:8" s="158" customFormat="1" hidden="1" outlineLevel="1" x14ac:dyDescent="0.25">
      <c r="B301" s="162" t="s">
        <v>823</v>
      </c>
      <c r="C301" s="162" t="s">
        <v>760</v>
      </c>
      <c r="D301" s="166">
        <v>10.82</v>
      </c>
      <c r="E301" s="166">
        <v>6.41</v>
      </c>
      <c r="F301" s="166"/>
      <c r="G301"/>
      <c r="H301"/>
    </row>
    <row r="302" spans="2:8" s="158" customFormat="1" hidden="1" outlineLevel="1" x14ac:dyDescent="0.25">
      <c r="B302" s="162" t="s">
        <v>823</v>
      </c>
      <c r="C302" s="162" t="s">
        <v>760</v>
      </c>
      <c r="D302" s="166">
        <v>10.19</v>
      </c>
      <c r="E302" s="166">
        <v>6.48</v>
      </c>
      <c r="F302" s="166"/>
      <c r="G302"/>
      <c r="H302"/>
    </row>
    <row r="303" spans="2:8" s="158" customFormat="1" hidden="1" outlineLevel="1" x14ac:dyDescent="0.25">
      <c r="B303" s="162" t="s">
        <v>823</v>
      </c>
      <c r="C303" s="162" t="s">
        <v>759</v>
      </c>
      <c r="D303" s="166">
        <v>11.35</v>
      </c>
      <c r="E303" s="166">
        <v>6.64</v>
      </c>
      <c r="F303" s="166"/>
      <c r="G303"/>
      <c r="H303"/>
    </row>
    <row r="304" spans="2:8" s="158" customFormat="1" hidden="1" outlineLevel="1" x14ac:dyDescent="0.25">
      <c r="B304" s="162" t="s">
        <v>823</v>
      </c>
      <c r="C304" s="162" t="s">
        <v>175</v>
      </c>
      <c r="D304" s="166">
        <v>10.69</v>
      </c>
      <c r="E304" s="166">
        <v>7.03</v>
      </c>
      <c r="F304" s="166"/>
      <c r="G304"/>
      <c r="H304"/>
    </row>
    <row r="305" spans="2:8" s="158" customFormat="1" hidden="1" outlineLevel="1" x14ac:dyDescent="0.25">
      <c r="B305" s="162" t="s">
        <v>823</v>
      </c>
      <c r="C305" s="162" t="s">
        <v>757</v>
      </c>
      <c r="D305" s="166">
        <v>12.07</v>
      </c>
      <c r="E305" s="166">
        <v>8.81</v>
      </c>
      <c r="F305" s="166"/>
      <c r="G305"/>
      <c r="H305"/>
    </row>
    <row r="306" spans="2:8" s="158" customFormat="1" hidden="1" outlineLevel="1" x14ac:dyDescent="0.25">
      <c r="B306" s="162" t="s">
        <v>823</v>
      </c>
      <c r="C306" s="162" t="s">
        <v>737</v>
      </c>
      <c r="D306" s="166">
        <v>13.14</v>
      </c>
      <c r="E306" s="166">
        <v>10.56</v>
      </c>
      <c r="F306" s="166"/>
      <c r="G306"/>
      <c r="H306"/>
    </row>
    <row r="307" spans="2:8" s="158" customFormat="1" hidden="1" outlineLevel="1" x14ac:dyDescent="0.25">
      <c r="B307" s="162" t="s">
        <v>823</v>
      </c>
      <c r="C307" s="162" t="s">
        <v>739</v>
      </c>
      <c r="D307" s="166">
        <v>13.14</v>
      </c>
      <c r="E307" s="166">
        <v>10.56</v>
      </c>
      <c r="F307" s="166"/>
      <c r="G307"/>
      <c r="H307"/>
    </row>
    <row r="308" spans="2:8" s="158" customFormat="1" hidden="1" outlineLevel="1" x14ac:dyDescent="0.25">
      <c r="B308" s="162" t="s">
        <v>823</v>
      </c>
      <c r="C308" s="162" t="s">
        <v>741</v>
      </c>
      <c r="D308" s="166">
        <v>13.14</v>
      </c>
      <c r="E308" s="166">
        <v>10.56</v>
      </c>
      <c r="F308" s="166"/>
      <c r="G308"/>
      <c r="H308"/>
    </row>
    <row r="309" spans="2:8" s="158" customFormat="1" hidden="1" outlineLevel="1" x14ac:dyDescent="0.25">
      <c r="B309" s="162" t="s">
        <v>823</v>
      </c>
      <c r="C309" s="162" t="s">
        <v>743</v>
      </c>
      <c r="D309" s="166">
        <v>13.14</v>
      </c>
      <c r="E309" s="166">
        <v>10.56</v>
      </c>
      <c r="F309" s="166"/>
      <c r="G309"/>
      <c r="H309"/>
    </row>
    <row r="310" spans="2:8" s="158" customFormat="1" hidden="1" outlineLevel="1" x14ac:dyDescent="0.25">
      <c r="B310" s="162" t="s">
        <v>823</v>
      </c>
      <c r="C310" s="162" t="s">
        <v>745</v>
      </c>
      <c r="D310" s="166">
        <v>13.14</v>
      </c>
      <c r="E310" s="166">
        <v>10.56</v>
      </c>
      <c r="F310" s="166"/>
      <c r="G310"/>
      <c r="H310"/>
    </row>
    <row r="311" spans="2:8" s="158" customFormat="1" hidden="1" outlineLevel="1" x14ac:dyDescent="0.25">
      <c r="B311" s="162" t="s">
        <v>823</v>
      </c>
      <c r="C311" s="162" t="s">
        <v>747</v>
      </c>
      <c r="D311" s="166">
        <v>13.14</v>
      </c>
      <c r="E311" s="166">
        <v>10.56</v>
      </c>
      <c r="F311" s="166"/>
      <c r="G311"/>
      <c r="H311"/>
    </row>
    <row r="312" spans="2:8" s="158" customFormat="1" hidden="1" outlineLevel="1" x14ac:dyDescent="0.25">
      <c r="B312" s="162" t="s">
        <v>823</v>
      </c>
      <c r="C312" s="162" t="s">
        <v>738</v>
      </c>
      <c r="D312" s="166">
        <v>13.38</v>
      </c>
      <c r="E312" s="166">
        <v>10.89</v>
      </c>
      <c r="F312" s="166"/>
      <c r="G312"/>
      <c r="H312"/>
    </row>
    <row r="313" spans="2:8" s="158" customFormat="1" hidden="1" outlineLevel="1" x14ac:dyDescent="0.25">
      <c r="B313" s="162" t="s">
        <v>823</v>
      </c>
      <c r="C313" s="162" t="s">
        <v>740</v>
      </c>
      <c r="D313" s="166">
        <v>13.38</v>
      </c>
      <c r="E313" s="166">
        <v>10.89</v>
      </c>
      <c r="F313" s="166"/>
      <c r="G313"/>
      <c r="H313"/>
    </row>
    <row r="314" spans="2:8" s="158" customFormat="1" hidden="1" outlineLevel="1" x14ac:dyDescent="0.25">
      <c r="B314" s="162" t="s">
        <v>823</v>
      </c>
      <c r="C314" s="162" t="s">
        <v>742</v>
      </c>
      <c r="D314" s="166">
        <v>13.38</v>
      </c>
      <c r="E314" s="166">
        <v>10.89</v>
      </c>
      <c r="F314" s="166"/>
      <c r="G314"/>
      <c r="H314"/>
    </row>
    <row r="315" spans="2:8" s="158" customFormat="1" hidden="1" outlineLevel="1" x14ac:dyDescent="0.25">
      <c r="B315" s="162" t="s">
        <v>823</v>
      </c>
      <c r="C315" s="162" t="s">
        <v>744</v>
      </c>
      <c r="D315" s="166">
        <v>13.38</v>
      </c>
      <c r="E315" s="166">
        <v>10.89</v>
      </c>
      <c r="F315" s="166"/>
      <c r="G315"/>
      <c r="H315"/>
    </row>
    <row r="316" spans="2:8" s="158" customFormat="1" hidden="1" outlineLevel="1" x14ac:dyDescent="0.25">
      <c r="B316" s="162" t="s">
        <v>823</v>
      </c>
      <c r="C316" s="162" t="s">
        <v>746</v>
      </c>
      <c r="D316" s="166">
        <v>13.38</v>
      </c>
      <c r="E316" s="166">
        <v>10.89</v>
      </c>
      <c r="F316" s="166"/>
      <c r="G316"/>
      <c r="H316"/>
    </row>
    <row r="317" spans="2:8" s="158" customFormat="1" hidden="1" outlineLevel="1" x14ac:dyDescent="0.25">
      <c r="B317" s="162" t="s">
        <v>823</v>
      </c>
      <c r="C317" s="162" t="s">
        <v>750</v>
      </c>
      <c r="D317" s="166">
        <v>15.6</v>
      </c>
      <c r="E317" s="166">
        <v>15.19</v>
      </c>
      <c r="F317" s="166"/>
      <c r="G317"/>
      <c r="H317"/>
    </row>
    <row r="318" spans="2:8" s="158" customFormat="1" hidden="1" outlineLevel="1" x14ac:dyDescent="0.25">
      <c r="B318" s="162" t="s">
        <v>823</v>
      </c>
      <c r="C318" s="162" t="s">
        <v>758</v>
      </c>
      <c r="D318" s="166">
        <v>22.38</v>
      </c>
      <c r="E318" s="166">
        <v>25.15</v>
      </c>
      <c r="F318" s="166"/>
      <c r="G318"/>
      <c r="H318"/>
    </row>
    <row r="319" spans="2:8" s="158" customFormat="1" hidden="1" outlineLevel="1" x14ac:dyDescent="0.25">
      <c r="B319" s="162" t="s">
        <v>823</v>
      </c>
      <c r="C319" s="162" t="s">
        <v>752</v>
      </c>
      <c r="D319" s="166">
        <v>24.8</v>
      </c>
      <c r="E319" s="166">
        <v>31.95</v>
      </c>
      <c r="F319" s="166"/>
      <c r="G319"/>
      <c r="H319"/>
    </row>
    <row r="320" spans="2:8" s="158" customFormat="1" hidden="1" outlineLevel="1" x14ac:dyDescent="0.25">
      <c r="B320" s="162" t="s">
        <v>823</v>
      </c>
      <c r="C320" s="162" t="s">
        <v>753</v>
      </c>
      <c r="D320" s="166">
        <v>24.8</v>
      </c>
      <c r="E320" s="166">
        <v>31.95</v>
      </c>
      <c r="F320" s="166"/>
      <c r="G320"/>
      <c r="H320"/>
    </row>
    <row r="321" spans="2:8" s="158" customFormat="1" hidden="1" outlineLevel="1" x14ac:dyDescent="0.25">
      <c r="B321" s="162" t="s">
        <v>823</v>
      </c>
      <c r="C321" s="162" t="s">
        <v>754</v>
      </c>
      <c r="D321" s="166">
        <v>24.8</v>
      </c>
      <c r="E321" s="166">
        <v>31.95</v>
      </c>
      <c r="F321" s="166"/>
      <c r="G321"/>
      <c r="H321"/>
    </row>
    <row r="322" spans="2:8" s="158" customFormat="1" hidden="1" outlineLevel="1" x14ac:dyDescent="0.25">
      <c r="B322" s="162" t="s">
        <v>823</v>
      </c>
      <c r="C322" s="162" t="s">
        <v>755</v>
      </c>
      <c r="D322" s="166">
        <v>24.93</v>
      </c>
      <c r="E322" s="166">
        <v>32.18</v>
      </c>
      <c r="F322" s="166"/>
      <c r="G322"/>
      <c r="H322"/>
    </row>
    <row r="323" spans="2:8" s="158" customFormat="1" hidden="1" outlineLevel="1" x14ac:dyDescent="0.25">
      <c r="B323" s="162" t="s">
        <v>823</v>
      </c>
      <c r="C323" s="162" t="s">
        <v>756</v>
      </c>
      <c r="D323" s="166">
        <v>24.93</v>
      </c>
      <c r="E323" s="166">
        <v>32.18</v>
      </c>
      <c r="F323" s="166"/>
      <c r="G323"/>
      <c r="H323"/>
    </row>
    <row r="324" spans="2:8" s="158" customFormat="1" hidden="1" outlineLevel="1" x14ac:dyDescent="0.25">
      <c r="B324" s="162" t="s">
        <v>823</v>
      </c>
      <c r="C324" s="162" t="s">
        <v>758</v>
      </c>
      <c r="D324" s="166">
        <v>34.909999999999997</v>
      </c>
      <c r="E324" s="166">
        <v>36.369999999999997</v>
      </c>
      <c r="F324" s="166"/>
      <c r="G324"/>
      <c r="H324"/>
    </row>
    <row r="325" spans="2:8" s="158" customFormat="1" hidden="1" outlineLevel="1" x14ac:dyDescent="0.25">
      <c r="B325" s="162" t="s">
        <v>823</v>
      </c>
      <c r="C325" s="162" t="s">
        <v>304</v>
      </c>
      <c r="D325" s="166">
        <v>78.34</v>
      </c>
      <c r="E325" s="166">
        <v>83.36</v>
      </c>
      <c r="F325" s="166"/>
      <c r="G325"/>
      <c r="H325"/>
    </row>
    <row r="326" spans="2:8" s="158" customFormat="1" hidden="1" outlineLevel="1" x14ac:dyDescent="0.25">
      <c r="B326" s="162" t="s">
        <v>823</v>
      </c>
      <c r="C326" s="162" t="s">
        <v>304</v>
      </c>
      <c r="D326" s="166">
        <v>78.47</v>
      </c>
      <c r="E326" s="166">
        <v>83.51</v>
      </c>
      <c r="F326" s="166"/>
      <c r="G326"/>
      <c r="H326"/>
    </row>
    <row r="327" spans="2:8" s="158" customFormat="1" hidden="1" outlineLevel="1" x14ac:dyDescent="0.25">
      <c r="B327" s="162" t="s">
        <v>176</v>
      </c>
      <c r="C327" s="162"/>
      <c r="D327" s="166">
        <v>773.29</v>
      </c>
      <c r="E327" s="166">
        <v>672</v>
      </c>
      <c r="F327" s="166"/>
      <c r="G327"/>
      <c r="H327"/>
    </row>
    <row r="328" spans="2:8" s="158" customFormat="1" hidden="1" outlineLevel="1" x14ac:dyDescent="0.25">
      <c r="B328" s="162"/>
      <c r="C328" s="162"/>
      <c r="D328" s="166"/>
      <c r="E328" s="166"/>
      <c r="F328" s="166"/>
      <c r="G328"/>
      <c r="H328"/>
    </row>
    <row r="329" spans="2:8" s="158" customFormat="1" collapsed="1" x14ac:dyDescent="0.25">
      <c r="B329" s="162"/>
      <c r="C329" s="162"/>
      <c r="D329" s="166"/>
      <c r="E329" s="166"/>
      <c r="F329" s="166"/>
      <c r="G329"/>
      <c r="H329"/>
    </row>
    <row r="330" spans="2:8" s="158" customFormat="1" x14ac:dyDescent="0.25">
      <c r="B330" s="162"/>
      <c r="C330" s="162"/>
      <c r="D330" s="166"/>
      <c r="E330" s="159"/>
      <c r="F330" s="159"/>
      <c r="G330" s="159"/>
    </row>
    <row r="331" spans="2:8" s="158" customFormat="1" x14ac:dyDescent="0.25">
      <c r="B331" s="162"/>
      <c r="C331" s="162"/>
      <c r="D331" s="166"/>
      <c r="E331" s="159"/>
      <c r="F331" s="159"/>
      <c r="G331" s="159"/>
    </row>
    <row r="332" spans="2:8" s="158" customFormat="1" x14ac:dyDescent="0.25">
      <c r="B332" s="209" t="s">
        <v>824</v>
      </c>
      <c r="C332" s="209"/>
      <c r="D332" s="210"/>
      <c r="E332" s="211"/>
      <c r="F332" s="211"/>
      <c r="G332" s="202"/>
    </row>
    <row r="333" spans="2:8" s="158" customFormat="1" hidden="1" outlineLevel="1" x14ac:dyDescent="0.25">
      <c r="B333" s="159" t="s">
        <v>677</v>
      </c>
      <c r="C333" s="159" t="s">
        <v>135</v>
      </c>
      <c r="D333" s="204" t="s">
        <v>160</v>
      </c>
      <c r="E333" s="159" t="s">
        <v>161</v>
      </c>
      <c r="F333" s="119" t="s">
        <v>180</v>
      </c>
      <c r="G333" s="119" t="s">
        <v>671</v>
      </c>
    </row>
    <row r="334" spans="2:8" s="158" customFormat="1" hidden="1" outlineLevel="1" x14ac:dyDescent="0.25">
      <c r="B334" s="159" t="s">
        <v>825</v>
      </c>
      <c r="C334" s="159" t="s">
        <v>737</v>
      </c>
      <c r="D334" s="204">
        <v>13.14</v>
      </c>
      <c r="E334" s="159">
        <v>1.8</v>
      </c>
      <c r="F334" s="119">
        <v>11.34</v>
      </c>
      <c r="G334" s="119"/>
    </row>
    <row r="335" spans="2:8" s="158" customFormat="1" hidden="1" outlineLevel="1" x14ac:dyDescent="0.25">
      <c r="B335" s="159" t="s">
        <v>825</v>
      </c>
      <c r="C335" s="159" t="s">
        <v>738</v>
      </c>
      <c r="D335" s="204">
        <v>13.38</v>
      </c>
      <c r="E335" s="159">
        <v>1.8</v>
      </c>
      <c r="F335" s="119">
        <v>11.58</v>
      </c>
      <c r="G335" s="119"/>
    </row>
    <row r="336" spans="2:8" s="158" customFormat="1" hidden="1" outlineLevel="1" x14ac:dyDescent="0.25">
      <c r="B336" s="159" t="s">
        <v>825</v>
      </c>
      <c r="C336" s="159" t="s">
        <v>739</v>
      </c>
      <c r="D336" s="204">
        <v>13.14</v>
      </c>
      <c r="E336" s="159">
        <v>1.8</v>
      </c>
      <c r="F336" s="119">
        <v>11.34</v>
      </c>
      <c r="G336" s="119"/>
    </row>
    <row r="337" spans="2:7" s="158" customFormat="1" hidden="1" outlineLevel="1" x14ac:dyDescent="0.25">
      <c r="B337" s="159" t="s">
        <v>825</v>
      </c>
      <c r="C337" s="159" t="s">
        <v>740</v>
      </c>
      <c r="D337" s="204">
        <v>13.38</v>
      </c>
      <c r="E337" s="159">
        <v>1.8</v>
      </c>
      <c r="F337" s="119">
        <v>11.58</v>
      </c>
      <c r="G337" s="119"/>
    </row>
    <row r="338" spans="2:7" s="158" customFormat="1" hidden="1" outlineLevel="1" x14ac:dyDescent="0.25">
      <c r="B338" s="159" t="s">
        <v>825</v>
      </c>
      <c r="C338" s="159" t="s">
        <v>741</v>
      </c>
      <c r="D338" s="204">
        <v>13.14</v>
      </c>
      <c r="E338" s="159">
        <v>1.8</v>
      </c>
      <c r="F338" s="119">
        <v>11.34</v>
      </c>
      <c r="G338" s="119"/>
    </row>
    <row r="339" spans="2:7" s="158" customFormat="1" hidden="1" outlineLevel="1" x14ac:dyDescent="0.25">
      <c r="B339" s="159" t="s">
        <v>825</v>
      </c>
      <c r="C339" s="159" t="s">
        <v>742</v>
      </c>
      <c r="D339" s="204">
        <v>13.38</v>
      </c>
      <c r="E339" s="159">
        <v>1.8</v>
      </c>
      <c r="F339" s="119">
        <v>11.58</v>
      </c>
      <c r="G339" s="119"/>
    </row>
    <row r="340" spans="2:7" s="158" customFormat="1" hidden="1" outlineLevel="1" x14ac:dyDescent="0.25">
      <c r="B340" s="159" t="s">
        <v>825</v>
      </c>
      <c r="C340" s="159" t="s">
        <v>743</v>
      </c>
      <c r="D340" s="204">
        <v>13.14</v>
      </c>
      <c r="E340" s="159">
        <v>1.8</v>
      </c>
      <c r="F340" s="119">
        <v>11.34</v>
      </c>
      <c r="G340" s="119"/>
    </row>
    <row r="341" spans="2:7" s="158" customFormat="1" hidden="1" outlineLevel="1" x14ac:dyDescent="0.25">
      <c r="B341" s="159" t="s">
        <v>825</v>
      </c>
      <c r="C341" s="159" t="s">
        <v>744</v>
      </c>
      <c r="D341" s="204">
        <v>13.38</v>
      </c>
      <c r="E341" s="159">
        <v>1.8</v>
      </c>
      <c r="F341" s="119">
        <v>11.58</v>
      </c>
      <c r="G341" s="119"/>
    </row>
    <row r="342" spans="2:7" s="158" customFormat="1" hidden="1" outlineLevel="1" x14ac:dyDescent="0.25">
      <c r="B342" s="159" t="s">
        <v>825</v>
      </c>
      <c r="C342" s="159" t="s">
        <v>745</v>
      </c>
      <c r="D342" s="204">
        <v>13.14</v>
      </c>
      <c r="E342" s="159">
        <v>1.8</v>
      </c>
      <c r="F342" s="119">
        <v>11.34</v>
      </c>
      <c r="G342" s="119"/>
    </row>
    <row r="343" spans="2:7" s="158" customFormat="1" hidden="1" outlineLevel="1" x14ac:dyDescent="0.25">
      <c r="B343" s="159" t="s">
        <v>825</v>
      </c>
      <c r="C343" s="159" t="s">
        <v>746</v>
      </c>
      <c r="D343" s="204">
        <v>13.38</v>
      </c>
      <c r="E343" s="159">
        <v>1.8</v>
      </c>
      <c r="F343" s="119">
        <v>11.58</v>
      </c>
      <c r="G343" s="119"/>
    </row>
    <row r="344" spans="2:7" s="158" customFormat="1" hidden="1" outlineLevel="1" x14ac:dyDescent="0.25">
      <c r="B344" s="159" t="s">
        <v>825</v>
      </c>
      <c r="C344" s="159" t="s">
        <v>747</v>
      </c>
      <c r="D344" s="204">
        <v>13.14</v>
      </c>
      <c r="E344" s="159">
        <v>1.8</v>
      </c>
      <c r="F344" s="119">
        <v>11.34</v>
      </c>
      <c r="G344" s="119"/>
    </row>
    <row r="345" spans="2:7" s="158" customFormat="1" hidden="1" outlineLevel="1" x14ac:dyDescent="0.25">
      <c r="B345" s="159" t="s">
        <v>825</v>
      </c>
      <c r="C345" s="159" t="s">
        <v>748</v>
      </c>
      <c r="D345" s="204">
        <v>8.3800000000000008</v>
      </c>
      <c r="E345" s="159">
        <v>0.9</v>
      </c>
      <c r="F345" s="119">
        <v>7.48</v>
      </c>
      <c r="G345" s="119"/>
    </row>
    <row r="346" spans="2:7" s="158" customFormat="1" hidden="1" outlineLevel="1" x14ac:dyDescent="0.25">
      <c r="B346" s="159" t="s">
        <v>825</v>
      </c>
      <c r="C346" s="159" t="s">
        <v>749</v>
      </c>
      <c r="D346" s="204">
        <v>8.5399999999999991</v>
      </c>
      <c r="E346" s="159">
        <v>0.9</v>
      </c>
      <c r="F346" s="119">
        <v>7.64</v>
      </c>
      <c r="G346" s="119"/>
    </row>
    <row r="347" spans="2:7" s="158" customFormat="1" hidden="1" outlineLevel="1" x14ac:dyDescent="0.25">
      <c r="B347" s="159" t="s">
        <v>825</v>
      </c>
      <c r="C347" s="159" t="s">
        <v>304</v>
      </c>
      <c r="D347" s="204">
        <v>78.34</v>
      </c>
      <c r="E347" s="159">
        <v>15.3</v>
      </c>
      <c r="F347" s="119">
        <v>63.04</v>
      </c>
      <c r="G347" s="119"/>
    </row>
    <row r="348" spans="2:7" s="158" customFormat="1" hidden="1" outlineLevel="1" x14ac:dyDescent="0.25">
      <c r="B348" s="159" t="s">
        <v>825</v>
      </c>
      <c r="C348" s="159" t="s">
        <v>304</v>
      </c>
      <c r="D348" s="204">
        <v>78.47</v>
      </c>
      <c r="E348" s="159">
        <v>10.8</v>
      </c>
      <c r="F348" s="119">
        <v>67.67</v>
      </c>
      <c r="G348" s="119"/>
    </row>
    <row r="349" spans="2:7" s="158" customFormat="1" hidden="1" outlineLevel="1" x14ac:dyDescent="0.25">
      <c r="B349" s="159" t="s">
        <v>825</v>
      </c>
      <c r="C349" s="159" t="s">
        <v>750</v>
      </c>
      <c r="D349" s="204">
        <v>15.6</v>
      </c>
      <c r="E349" s="159">
        <v>1.8</v>
      </c>
      <c r="F349" s="119">
        <v>13.8</v>
      </c>
      <c r="G349" s="119"/>
    </row>
    <row r="350" spans="2:7" s="158" customFormat="1" hidden="1" outlineLevel="1" x14ac:dyDescent="0.25">
      <c r="B350" s="159" t="s">
        <v>825</v>
      </c>
      <c r="C350" s="159" t="s">
        <v>752</v>
      </c>
      <c r="D350" s="204">
        <v>24.8</v>
      </c>
      <c r="E350" s="159">
        <v>1.1000000000000001</v>
      </c>
      <c r="F350" s="119">
        <v>23.7</v>
      </c>
      <c r="G350" s="119"/>
    </row>
    <row r="351" spans="2:7" s="158" customFormat="1" hidden="1" outlineLevel="1" x14ac:dyDescent="0.25">
      <c r="B351" s="159" t="s">
        <v>825</v>
      </c>
      <c r="C351" s="159" t="s">
        <v>753</v>
      </c>
      <c r="D351" s="204">
        <v>24.8</v>
      </c>
      <c r="E351" s="159">
        <v>2</v>
      </c>
      <c r="F351" s="119">
        <v>22.8</v>
      </c>
      <c r="G351" s="119"/>
    </row>
    <row r="352" spans="2:7" s="158" customFormat="1" hidden="1" outlineLevel="1" x14ac:dyDescent="0.25">
      <c r="B352" s="159" t="s">
        <v>825</v>
      </c>
      <c r="C352" s="159" t="s">
        <v>754</v>
      </c>
      <c r="D352" s="204">
        <v>24.8</v>
      </c>
      <c r="E352" s="159">
        <v>2</v>
      </c>
      <c r="F352" s="119">
        <v>22.8</v>
      </c>
      <c r="G352" s="119"/>
    </row>
    <row r="353" spans="2:10" s="158" customFormat="1" hidden="1" outlineLevel="1" x14ac:dyDescent="0.25">
      <c r="B353" s="159" t="s">
        <v>825</v>
      </c>
      <c r="C353" s="159" t="s">
        <v>755</v>
      </c>
      <c r="D353" s="204">
        <v>24.93</v>
      </c>
      <c r="E353" s="159">
        <v>2</v>
      </c>
      <c r="F353" s="119">
        <v>22.93</v>
      </c>
      <c r="G353" s="119"/>
    </row>
    <row r="354" spans="2:10" s="158" customFormat="1" hidden="1" outlineLevel="1" x14ac:dyDescent="0.25">
      <c r="B354" s="159" t="s">
        <v>825</v>
      </c>
      <c r="C354" s="159" t="s">
        <v>756</v>
      </c>
      <c r="D354" s="204">
        <v>24.93</v>
      </c>
      <c r="E354" s="159">
        <v>2</v>
      </c>
      <c r="F354" s="119">
        <v>22.93</v>
      </c>
      <c r="G354" s="119"/>
    </row>
    <row r="355" spans="2:10" s="158" customFormat="1" hidden="1" outlineLevel="1" x14ac:dyDescent="0.25">
      <c r="B355" s="159" t="s">
        <v>825</v>
      </c>
      <c r="C355" s="159" t="s">
        <v>757</v>
      </c>
      <c r="D355" s="204">
        <v>12.07</v>
      </c>
      <c r="E355" s="159">
        <v>2.2000000000000002</v>
      </c>
      <c r="F355" s="119">
        <v>9.8699999999999992</v>
      </c>
      <c r="G355" s="119"/>
    </row>
    <row r="356" spans="2:10" s="158" customFormat="1" hidden="1" outlineLevel="1" x14ac:dyDescent="0.25">
      <c r="B356" s="159" t="s">
        <v>825</v>
      </c>
      <c r="C356" s="159" t="s">
        <v>758</v>
      </c>
      <c r="D356" s="204">
        <v>22.38</v>
      </c>
      <c r="E356" s="159">
        <v>2.8</v>
      </c>
      <c r="F356" s="119">
        <v>19.579999999999998</v>
      </c>
      <c r="G356" s="119"/>
    </row>
    <row r="357" spans="2:10" s="158" customFormat="1" hidden="1" outlineLevel="1" x14ac:dyDescent="0.25">
      <c r="B357" s="159" t="s">
        <v>825</v>
      </c>
      <c r="C357" s="159" t="s">
        <v>758</v>
      </c>
      <c r="D357" s="204">
        <v>34.909999999999997</v>
      </c>
      <c r="E357" s="159">
        <v>2.8</v>
      </c>
      <c r="F357" s="119">
        <v>32.11</v>
      </c>
      <c r="G357" s="119"/>
    </row>
    <row r="358" spans="2:10" s="158" customFormat="1" hidden="1" outlineLevel="1" x14ac:dyDescent="0.25">
      <c r="B358" s="159" t="s">
        <v>825</v>
      </c>
      <c r="C358" s="159" t="s">
        <v>759</v>
      </c>
      <c r="D358" s="204">
        <v>11.35</v>
      </c>
      <c r="E358" s="159">
        <v>0.9</v>
      </c>
      <c r="F358" s="119">
        <v>10.45</v>
      </c>
      <c r="G358" s="119"/>
    </row>
    <row r="359" spans="2:10" s="158" customFormat="1" hidden="1" outlineLevel="1" x14ac:dyDescent="0.25">
      <c r="B359" s="159" t="s">
        <v>149</v>
      </c>
      <c r="C359" s="159"/>
      <c r="D359" s="204">
        <v>540.05999999999995</v>
      </c>
      <c r="E359" s="159"/>
      <c r="F359" s="119">
        <v>472.76</v>
      </c>
      <c r="G359" s="119"/>
    </row>
    <row r="360" spans="2:10" hidden="1" outlineLevel="1" x14ac:dyDescent="0.25">
      <c r="B360" s="159"/>
      <c r="C360" s="159"/>
      <c r="D360" s="204"/>
      <c r="E360" s="159"/>
      <c r="F360" s="119"/>
      <c r="G360" s="119"/>
    </row>
    <row r="361" spans="2:10" collapsed="1" x14ac:dyDescent="0.25">
      <c r="B361" s="159"/>
      <c r="C361" s="159"/>
      <c r="D361" s="204"/>
      <c r="E361" s="159"/>
      <c r="F361" s="119"/>
      <c r="G361" s="119"/>
    </row>
    <row r="362" spans="2:10" x14ac:dyDescent="0.25">
      <c r="B362" s="159"/>
      <c r="C362" s="159"/>
      <c r="D362" s="204"/>
      <c r="E362" s="159"/>
      <c r="F362" s="119"/>
      <c r="G362" s="119"/>
    </row>
    <row r="363" spans="2:10" x14ac:dyDescent="0.25">
      <c r="B363" s="194" t="s">
        <v>674</v>
      </c>
      <c r="C363" s="195"/>
      <c r="D363" s="195"/>
      <c r="E363" s="195"/>
      <c r="F363" s="196"/>
      <c r="G363" s="197"/>
      <c r="H363" s="212"/>
      <c r="I363" s="213"/>
      <c r="J363" s="200"/>
    </row>
    <row r="364" spans="2:10" hidden="1" outlineLevel="1" x14ac:dyDescent="0.25">
      <c r="B364" s="159" t="s">
        <v>765</v>
      </c>
      <c r="C364" s="159" t="s">
        <v>163</v>
      </c>
      <c r="D364" s="204" t="s">
        <v>145</v>
      </c>
      <c r="E364" s="159" t="s">
        <v>146</v>
      </c>
      <c r="F364" s="159" t="s">
        <v>147</v>
      </c>
      <c r="G364" s="159" t="s">
        <v>164</v>
      </c>
      <c r="H364" s="52" t="s">
        <v>267</v>
      </c>
      <c r="I364" s="52" t="s">
        <v>671</v>
      </c>
      <c r="J364" s="52" t="s">
        <v>766</v>
      </c>
    </row>
    <row r="365" spans="2:10" hidden="1" outlineLevel="1" x14ac:dyDescent="0.25">
      <c r="B365" s="159"/>
      <c r="C365" s="159" t="s">
        <v>731</v>
      </c>
      <c r="D365" s="204">
        <v>0.5</v>
      </c>
      <c r="E365" s="159">
        <v>0.5</v>
      </c>
      <c r="F365" s="159">
        <v>3</v>
      </c>
      <c r="G365" s="159">
        <v>12</v>
      </c>
      <c r="H365" s="158" t="s">
        <v>767</v>
      </c>
      <c r="I365" s="158"/>
      <c r="J365" s="52" t="s">
        <v>768</v>
      </c>
    </row>
    <row r="366" spans="2:10" hidden="1" outlineLevel="1" x14ac:dyDescent="0.25">
      <c r="B366" s="159"/>
      <c r="C366" s="159" t="s">
        <v>769</v>
      </c>
      <c r="D366" s="204">
        <v>1</v>
      </c>
      <c r="E366" s="159">
        <v>0.6</v>
      </c>
      <c r="F366" s="159">
        <v>0.6</v>
      </c>
      <c r="G366" s="159">
        <v>1</v>
      </c>
      <c r="H366" s="158" t="s">
        <v>770</v>
      </c>
      <c r="I366" s="158"/>
      <c r="J366" s="52" t="s">
        <v>768</v>
      </c>
    </row>
    <row r="367" spans="2:10" hidden="1" outlineLevel="1" x14ac:dyDescent="0.25">
      <c r="B367" s="159"/>
      <c r="C367" s="159" t="s">
        <v>771</v>
      </c>
      <c r="D367" s="204">
        <v>1.2</v>
      </c>
      <c r="E367" s="159">
        <v>0.5</v>
      </c>
      <c r="F367" s="159">
        <v>0.6</v>
      </c>
      <c r="G367" s="159">
        <v>1</v>
      </c>
      <c r="H367" s="158" t="s">
        <v>770</v>
      </c>
      <c r="I367" s="158"/>
      <c r="J367" s="52" t="s">
        <v>768</v>
      </c>
    </row>
    <row r="368" spans="2:10" hidden="1" outlineLevel="1" x14ac:dyDescent="0.25">
      <c r="B368" s="159"/>
      <c r="C368" s="159" t="s">
        <v>772</v>
      </c>
      <c r="D368" s="204">
        <v>1.5</v>
      </c>
      <c r="E368" s="159">
        <v>1.1000000000000001</v>
      </c>
      <c r="F368" s="159">
        <v>1.65</v>
      </c>
      <c r="G368" s="159">
        <v>1</v>
      </c>
      <c r="H368" s="158" t="s">
        <v>767</v>
      </c>
      <c r="I368" s="158"/>
      <c r="J368" s="52" t="s">
        <v>768</v>
      </c>
    </row>
    <row r="369" spans="2:10" hidden="1" outlineLevel="1" x14ac:dyDescent="0.25">
      <c r="B369" s="159"/>
      <c r="C369" s="159" t="s">
        <v>773</v>
      </c>
      <c r="D369" s="204">
        <v>1.8</v>
      </c>
      <c r="E369" s="159">
        <v>0.8</v>
      </c>
      <c r="F369" s="159">
        <v>14.4</v>
      </c>
      <c r="G369" s="159">
        <v>10</v>
      </c>
      <c r="H369" s="158" t="s">
        <v>774</v>
      </c>
      <c r="I369" s="158"/>
      <c r="J369" s="52" t="s">
        <v>768</v>
      </c>
    </row>
    <row r="370" spans="2:10" hidden="1" outlineLevel="1" x14ac:dyDescent="0.25">
      <c r="B370" s="159"/>
      <c r="C370" s="159" t="s">
        <v>775</v>
      </c>
      <c r="D370" s="204">
        <v>1.8</v>
      </c>
      <c r="E370" s="159">
        <v>1</v>
      </c>
      <c r="F370" s="159">
        <v>9</v>
      </c>
      <c r="G370" s="159">
        <v>5</v>
      </c>
      <c r="H370" s="158" t="s">
        <v>770</v>
      </c>
      <c r="I370" s="158"/>
      <c r="J370" s="52" t="s">
        <v>768</v>
      </c>
    </row>
    <row r="371" spans="2:10" collapsed="1" x14ac:dyDescent="0.25">
      <c r="B371" s="159"/>
      <c r="C371" s="159"/>
      <c r="D371" s="204"/>
      <c r="E371" s="159"/>
      <c r="F371" s="159"/>
      <c r="G371" s="159"/>
      <c r="H371" s="158"/>
      <c r="I371" s="158"/>
    </row>
    <row r="372" spans="2:10" x14ac:dyDescent="0.25">
      <c r="B372" s="52"/>
      <c r="C372" s="52"/>
      <c r="D372" s="205"/>
      <c r="E372" s="52"/>
      <c r="F372" s="52"/>
      <c r="G372" s="52"/>
    </row>
    <row r="373" spans="2:10" x14ac:dyDescent="0.25">
      <c r="B373" s="194" t="s">
        <v>799</v>
      </c>
      <c r="C373" s="195"/>
      <c r="D373" s="195"/>
      <c r="E373" s="195"/>
      <c r="F373" s="196"/>
      <c r="G373" s="197"/>
      <c r="H373" s="212"/>
      <c r="I373" s="213"/>
      <c r="J373" s="200"/>
    </row>
    <row r="374" spans="2:10" hidden="1" outlineLevel="1" x14ac:dyDescent="0.25">
      <c r="B374" s="159" t="s">
        <v>765</v>
      </c>
      <c r="C374" s="159" t="s">
        <v>37</v>
      </c>
      <c r="D374" s="204" t="s">
        <v>147</v>
      </c>
      <c r="E374" s="159" t="s">
        <v>671</v>
      </c>
      <c r="F374" s="159"/>
      <c r="G374" s="159"/>
      <c r="I374"/>
    </row>
    <row r="375" spans="2:10" hidden="1" outlineLevel="1" x14ac:dyDescent="0.25">
      <c r="B375" s="159"/>
      <c r="C375" s="159" t="s">
        <v>800</v>
      </c>
      <c r="D375" s="204">
        <v>405.99</v>
      </c>
      <c r="E375" s="159"/>
      <c r="F375" s="159"/>
      <c r="G375" s="159"/>
      <c r="H375" s="158"/>
      <c r="I375"/>
    </row>
    <row r="376" spans="2:10" hidden="1" outlineLevel="1" x14ac:dyDescent="0.25">
      <c r="B376" s="159" t="s">
        <v>801</v>
      </c>
      <c r="C376" s="159"/>
      <c r="D376" s="204">
        <v>405.99</v>
      </c>
      <c r="E376" s="159"/>
      <c r="F376" s="159"/>
      <c r="G376" s="159"/>
      <c r="H376" s="158"/>
      <c r="I376"/>
    </row>
    <row r="377" spans="2:10" collapsed="1" x14ac:dyDescent="0.25">
      <c r="B377" s="159"/>
      <c r="C377" s="159"/>
      <c r="D377" s="204"/>
      <c r="E377" s="159"/>
      <c r="F377" s="159"/>
      <c r="G377" s="159"/>
      <c r="H377" s="158"/>
      <c r="I377"/>
    </row>
    <row r="378" spans="2:10" x14ac:dyDescent="0.25">
      <c r="B378" s="194" t="s">
        <v>802</v>
      </c>
      <c r="C378" s="195"/>
      <c r="D378" s="195"/>
      <c r="E378" s="195"/>
      <c r="F378" s="196"/>
      <c r="G378" s="197"/>
      <c r="H378" s="212"/>
      <c r="I378" s="213"/>
      <c r="J378" s="200"/>
    </row>
    <row r="379" spans="2:10" hidden="1" outlineLevel="1" x14ac:dyDescent="0.25">
      <c r="B379" s="159" t="s">
        <v>677</v>
      </c>
      <c r="C379" s="159" t="s">
        <v>151</v>
      </c>
      <c r="D379" s="204" t="s">
        <v>37</v>
      </c>
      <c r="E379" s="159" t="s">
        <v>671</v>
      </c>
      <c r="F379"/>
      <c r="G379"/>
      <c r="H379"/>
      <c r="I379"/>
    </row>
    <row r="380" spans="2:10" hidden="1" outlineLevel="1" x14ac:dyDescent="0.25">
      <c r="B380" s="159" t="s">
        <v>803</v>
      </c>
      <c r="C380" s="159">
        <v>24.54</v>
      </c>
      <c r="D380" s="204" t="s">
        <v>804</v>
      </c>
      <c r="E380" s="159"/>
      <c r="F380"/>
      <c r="G380"/>
      <c r="H380"/>
      <c r="I380"/>
    </row>
    <row r="381" spans="2:10" hidden="1" outlineLevel="1" x14ac:dyDescent="0.25">
      <c r="B381" s="159" t="s">
        <v>805</v>
      </c>
      <c r="C381" s="159">
        <v>78.11</v>
      </c>
      <c r="D381" s="204" t="s">
        <v>806</v>
      </c>
      <c r="E381" s="159"/>
      <c r="F381"/>
      <c r="G381"/>
      <c r="H381"/>
      <c r="I381"/>
    </row>
    <row r="382" spans="2:10" hidden="1" outlineLevel="1" x14ac:dyDescent="0.25">
      <c r="B382" s="159" t="s">
        <v>807</v>
      </c>
      <c r="C382" s="159">
        <v>102.65</v>
      </c>
      <c r="D382" s="204"/>
      <c r="E382" s="159"/>
      <c r="F382"/>
      <c r="G382"/>
      <c r="H382"/>
    </row>
    <row r="383" spans="2:10" collapsed="1" x14ac:dyDescent="0.25">
      <c r="B383" s="52"/>
      <c r="C383" s="52"/>
      <c r="D383" s="205"/>
      <c r="E383" s="52"/>
      <c r="F383" s="52"/>
      <c r="G383" s="52"/>
    </row>
    <row r="384" spans="2:10" x14ac:dyDescent="0.25">
      <c r="B384" s="194" t="s">
        <v>808</v>
      </c>
      <c r="C384" s="195"/>
      <c r="D384" s="195"/>
      <c r="E384" s="195"/>
      <c r="F384" s="196"/>
      <c r="G384" s="197"/>
      <c r="H384" s="212"/>
      <c r="I384" s="213"/>
      <c r="J384" s="200"/>
    </row>
    <row r="385" spans="2:10" hidden="1" outlineLevel="1" x14ac:dyDescent="0.25">
      <c r="B385" s="159" t="s">
        <v>677</v>
      </c>
      <c r="C385" s="159" t="s">
        <v>809</v>
      </c>
      <c r="D385" s="204" t="s">
        <v>37</v>
      </c>
      <c r="E385" s="159" t="s">
        <v>671</v>
      </c>
      <c r="F385" s="52"/>
      <c r="G385" s="52"/>
    </row>
    <row r="386" spans="2:10" hidden="1" outlineLevel="1" x14ac:dyDescent="0.25">
      <c r="B386" s="159" t="s">
        <v>810</v>
      </c>
      <c r="C386" s="159">
        <v>102.19</v>
      </c>
      <c r="D386" s="204" t="s">
        <v>811</v>
      </c>
      <c r="E386" s="159"/>
      <c r="F386" s="52"/>
      <c r="G386" s="52"/>
    </row>
    <row r="387" spans="2:10" hidden="1" outlineLevel="1" x14ac:dyDescent="0.25">
      <c r="B387" s="159" t="s">
        <v>812</v>
      </c>
      <c r="C387" s="159">
        <v>102.19</v>
      </c>
      <c r="D387" s="204"/>
      <c r="E387" s="159"/>
      <c r="F387" s="52"/>
      <c r="G387" s="52"/>
    </row>
    <row r="388" spans="2:10" hidden="1" outlineLevel="1" x14ac:dyDescent="0.25">
      <c r="B388" s="159"/>
      <c r="C388" s="159"/>
      <c r="D388" s="204"/>
      <c r="E388" s="159"/>
      <c r="F388" s="52"/>
      <c r="G388" s="52"/>
    </row>
    <row r="389" spans="2:10" collapsed="1" x14ac:dyDescent="0.25">
      <c r="B389" s="52"/>
      <c r="C389" s="52"/>
      <c r="D389" s="205"/>
      <c r="E389" s="52"/>
      <c r="F389" s="52"/>
      <c r="G389" s="52"/>
    </row>
    <row r="390" spans="2:10" x14ac:dyDescent="0.25">
      <c r="B390" s="52"/>
      <c r="C390" s="52"/>
      <c r="D390" s="205"/>
      <c r="E390" s="52"/>
      <c r="F390" s="52"/>
      <c r="G390" s="52"/>
    </row>
    <row r="391" spans="2:10" x14ac:dyDescent="0.25">
      <c r="B391" s="194" t="s">
        <v>829</v>
      </c>
      <c r="C391" s="195"/>
      <c r="D391" s="195"/>
      <c r="E391" s="195"/>
      <c r="F391" s="196"/>
      <c r="G391" s="197"/>
      <c r="H391" s="212"/>
      <c r="I391" s="213"/>
      <c r="J391" s="200"/>
    </row>
    <row r="392" spans="2:10" hidden="1" outlineLevel="1" x14ac:dyDescent="0.25">
      <c r="B392" s="159" t="s">
        <v>677</v>
      </c>
      <c r="C392" s="159" t="s">
        <v>135</v>
      </c>
      <c r="D392" s="204" t="s">
        <v>830</v>
      </c>
      <c r="E392" s="159" t="s">
        <v>146</v>
      </c>
      <c r="F392" s="52" t="s">
        <v>182</v>
      </c>
      <c r="G392" s="52" t="s">
        <v>831</v>
      </c>
      <c r="H392" s="52" t="s">
        <v>832</v>
      </c>
      <c r="I392" s="52" t="s">
        <v>671</v>
      </c>
    </row>
    <row r="393" spans="2:10" hidden="1" outlineLevel="1" x14ac:dyDescent="0.25">
      <c r="B393" s="159" t="s">
        <v>833</v>
      </c>
      <c r="C393" s="159" t="s">
        <v>737</v>
      </c>
      <c r="D393" s="204">
        <v>13.14</v>
      </c>
      <c r="E393" s="159">
        <v>3</v>
      </c>
      <c r="F393" s="52">
        <v>39.42</v>
      </c>
      <c r="G393" s="52">
        <v>4.83</v>
      </c>
      <c r="H393" s="52">
        <v>34.590000000000003</v>
      </c>
    </row>
    <row r="394" spans="2:10" hidden="1" outlineLevel="1" x14ac:dyDescent="0.25">
      <c r="B394" s="159" t="s">
        <v>833</v>
      </c>
      <c r="C394" s="159" t="s">
        <v>738</v>
      </c>
      <c r="D394" s="204">
        <v>13.38</v>
      </c>
      <c r="E394" s="159">
        <v>3</v>
      </c>
      <c r="F394" s="52">
        <v>40.14</v>
      </c>
      <c r="G394" s="52">
        <v>4.83</v>
      </c>
      <c r="H394" s="52">
        <v>35.31</v>
      </c>
    </row>
    <row r="395" spans="2:10" hidden="1" outlineLevel="1" x14ac:dyDescent="0.25">
      <c r="B395" s="159" t="s">
        <v>833</v>
      </c>
      <c r="C395" s="159" t="s">
        <v>739</v>
      </c>
      <c r="D395" s="204">
        <v>13.14</v>
      </c>
      <c r="E395" s="159">
        <v>3</v>
      </c>
      <c r="F395" s="52">
        <v>39.42</v>
      </c>
      <c r="G395" s="52">
        <v>4.83</v>
      </c>
      <c r="H395" s="52">
        <v>34.590000000000003</v>
      </c>
    </row>
    <row r="396" spans="2:10" hidden="1" outlineLevel="1" x14ac:dyDescent="0.25">
      <c r="B396" s="159" t="s">
        <v>833</v>
      </c>
      <c r="C396" s="159" t="s">
        <v>740</v>
      </c>
      <c r="D396" s="204">
        <v>13.38</v>
      </c>
      <c r="E396" s="159">
        <v>3</v>
      </c>
      <c r="F396" s="52">
        <v>40.14</v>
      </c>
      <c r="G396" s="52">
        <v>4.83</v>
      </c>
      <c r="H396" s="52">
        <v>35.31</v>
      </c>
    </row>
    <row r="397" spans="2:10" hidden="1" outlineLevel="1" x14ac:dyDescent="0.25">
      <c r="B397" s="159" t="s">
        <v>833</v>
      </c>
      <c r="C397" s="159" t="s">
        <v>741</v>
      </c>
      <c r="D397" s="204">
        <v>13.14</v>
      </c>
      <c r="E397" s="159">
        <v>3</v>
      </c>
      <c r="F397" s="52">
        <v>39.42</v>
      </c>
      <c r="G397" s="52">
        <v>4.83</v>
      </c>
      <c r="H397" s="52">
        <v>34.590000000000003</v>
      </c>
    </row>
    <row r="398" spans="2:10" hidden="1" outlineLevel="1" x14ac:dyDescent="0.25">
      <c r="B398" s="159" t="s">
        <v>833</v>
      </c>
      <c r="C398" s="159" t="s">
        <v>742</v>
      </c>
      <c r="D398" s="204">
        <v>13.38</v>
      </c>
      <c r="E398" s="159">
        <v>3</v>
      </c>
      <c r="F398" s="52">
        <v>40.14</v>
      </c>
      <c r="G398" s="52">
        <v>4.83</v>
      </c>
      <c r="H398" s="52">
        <v>35.31</v>
      </c>
    </row>
    <row r="399" spans="2:10" hidden="1" outlineLevel="1" x14ac:dyDescent="0.25">
      <c r="B399" s="159" t="s">
        <v>833</v>
      </c>
      <c r="C399" s="159" t="s">
        <v>743</v>
      </c>
      <c r="D399" s="204">
        <v>13.14</v>
      </c>
      <c r="E399" s="159">
        <v>3</v>
      </c>
      <c r="F399" s="52">
        <v>39.42</v>
      </c>
      <c r="G399" s="52">
        <v>4.83</v>
      </c>
      <c r="H399" s="52">
        <v>34.590000000000003</v>
      </c>
    </row>
    <row r="400" spans="2:10" hidden="1" outlineLevel="1" x14ac:dyDescent="0.25">
      <c r="B400" s="159" t="s">
        <v>833</v>
      </c>
      <c r="C400" s="159" t="s">
        <v>744</v>
      </c>
      <c r="D400" s="204">
        <v>13.38</v>
      </c>
      <c r="E400" s="159">
        <v>3</v>
      </c>
      <c r="F400" s="52">
        <v>40.14</v>
      </c>
      <c r="G400" s="52">
        <v>4.83</v>
      </c>
      <c r="H400" s="52">
        <v>35.31</v>
      </c>
    </row>
    <row r="401" spans="2:8" hidden="1" outlineLevel="1" x14ac:dyDescent="0.25">
      <c r="B401" s="159" t="s">
        <v>833</v>
      </c>
      <c r="C401" s="159" t="s">
        <v>745</v>
      </c>
      <c r="D401" s="204">
        <v>13.14</v>
      </c>
      <c r="E401" s="159">
        <v>3</v>
      </c>
      <c r="F401" s="52">
        <v>39.42</v>
      </c>
      <c r="G401" s="52">
        <v>4.83</v>
      </c>
      <c r="H401" s="52">
        <v>34.590000000000003</v>
      </c>
    </row>
    <row r="402" spans="2:8" hidden="1" outlineLevel="1" x14ac:dyDescent="0.25">
      <c r="B402" s="159" t="s">
        <v>833</v>
      </c>
      <c r="C402" s="159" t="s">
        <v>746</v>
      </c>
      <c r="D402" s="204">
        <v>13.38</v>
      </c>
      <c r="E402" s="159">
        <v>3</v>
      </c>
      <c r="F402" s="52">
        <v>40.14</v>
      </c>
      <c r="G402" s="52">
        <v>4.83</v>
      </c>
      <c r="H402" s="52">
        <v>35.31</v>
      </c>
    </row>
    <row r="403" spans="2:8" hidden="1" outlineLevel="1" x14ac:dyDescent="0.25">
      <c r="B403" s="159" t="s">
        <v>833</v>
      </c>
      <c r="C403" s="159" t="s">
        <v>747</v>
      </c>
      <c r="D403" s="204">
        <v>13.14</v>
      </c>
      <c r="E403" s="159">
        <v>3</v>
      </c>
      <c r="F403" s="52">
        <v>39.42</v>
      </c>
      <c r="G403" s="52">
        <v>4.83</v>
      </c>
      <c r="H403" s="52">
        <v>34.590000000000003</v>
      </c>
    </row>
    <row r="404" spans="2:8" hidden="1" outlineLevel="1" x14ac:dyDescent="0.25">
      <c r="B404" s="159" t="s">
        <v>833</v>
      </c>
      <c r="C404" s="159" t="s">
        <v>748</v>
      </c>
      <c r="D404" s="204">
        <v>8.3800000000000008</v>
      </c>
      <c r="E404" s="159">
        <v>3</v>
      </c>
      <c r="F404" s="52">
        <v>25.14</v>
      </c>
      <c r="G404" s="52">
        <v>1.89</v>
      </c>
      <c r="H404" s="52">
        <v>23.25</v>
      </c>
    </row>
    <row r="405" spans="2:8" hidden="1" outlineLevel="1" x14ac:dyDescent="0.25">
      <c r="B405" s="159" t="s">
        <v>833</v>
      </c>
      <c r="C405" s="159" t="s">
        <v>749</v>
      </c>
      <c r="D405" s="204">
        <v>8.5399999999999991</v>
      </c>
      <c r="E405" s="159">
        <v>3</v>
      </c>
      <c r="F405" s="52">
        <v>25.62</v>
      </c>
      <c r="G405" s="52">
        <v>1.89</v>
      </c>
      <c r="H405" s="52">
        <v>23.73</v>
      </c>
    </row>
    <row r="406" spans="2:8" hidden="1" outlineLevel="1" x14ac:dyDescent="0.25">
      <c r="B406" s="159" t="s">
        <v>833</v>
      </c>
      <c r="C406" s="159" t="s">
        <v>304</v>
      </c>
      <c r="D406" s="204">
        <v>78.34</v>
      </c>
      <c r="E406" s="159">
        <v>3</v>
      </c>
      <c r="F406" s="52">
        <v>235.02</v>
      </c>
      <c r="G406" s="52">
        <v>57.99</v>
      </c>
      <c r="H406" s="52">
        <v>177.03</v>
      </c>
    </row>
    <row r="407" spans="2:8" hidden="1" outlineLevel="1" x14ac:dyDescent="0.25">
      <c r="B407" s="159" t="s">
        <v>833</v>
      </c>
      <c r="C407" s="159" t="s">
        <v>304</v>
      </c>
      <c r="D407" s="204">
        <v>78.47</v>
      </c>
      <c r="E407" s="159">
        <v>3</v>
      </c>
      <c r="F407" s="52">
        <v>235.41</v>
      </c>
      <c r="G407" s="52">
        <v>41.37</v>
      </c>
      <c r="H407" s="52">
        <v>194.04</v>
      </c>
    </row>
    <row r="408" spans="2:8" hidden="1" outlineLevel="1" x14ac:dyDescent="0.25">
      <c r="B408" s="159" t="s">
        <v>833</v>
      </c>
      <c r="C408" s="159" t="s">
        <v>750</v>
      </c>
      <c r="D408" s="204">
        <v>15.6</v>
      </c>
      <c r="E408" s="159">
        <v>3</v>
      </c>
      <c r="F408" s="52">
        <v>46.8</v>
      </c>
      <c r="G408" s="52">
        <v>3.78</v>
      </c>
      <c r="H408" s="52">
        <v>43.02</v>
      </c>
    </row>
    <row r="409" spans="2:8" hidden="1" outlineLevel="1" x14ac:dyDescent="0.25">
      <c r="B409" s="159" t="s">
        <v>833</v>
      </c>
      <c r="C409" s="159" t="s">
        <v>752</v>
      </c>
      <c r="D409" s="204">
        <v>24.8</v>
      </c>
      <c r="E409" s="159">
        <v>3</v>
      </c>
      <c r="F409" s="52">
        <v>74.41</v>
      </c>
      <c r="G409" s="52">
        <v>7.39</v>
      </c>
      <c r="H409" s="52">
        <v>67.02</v>
      </c>
    </row>
    <row r="410" spans="2:8" hidden="1" outlineLevel="1" x14ac:dyDescent="0.25">
      <c r="B410" s="159" t="s">
        <v>833</v>
      </c>
      <c r="C410" s="159" t="s">
        <v>753</v>
      </c>
      <c r="D410" s="204">
        <v>24.8</v>
      </c>
      <c r="E410" s="159">
        <v>3</v>
      </c>
      <c r="F410" s="52">
        <v>74.400000000000006</v>
      </c>
      <c r="G410" s="52">
        <v>7.39</v>
      </c>
      <c r="H410" s="52">
        <v>67.010000000000005</v>
      </c>
    </row>
    <row r="411" spans="2:8" hidden="1" outlineLevel="1" x14ac:dyDescent="0.25">
      <c r="B411" s="159" t="s">
        <v>833</v>
      </c>
      <c r="C411" s="159" t="s">
        <v>754</v>
      </c>
      <c r="D411" s="204">
        <v>24.8</v>
      </c>
      <c r="E411" s="159">
        <v>3</v>
      </c>
      <c r="F411" s="52">
        <v>74.400000000000006</v>
      </c>
      <c r="G411" s="52">
        <v>7.39</v>
      </c>
      <c r="H411" s="52">
        <v>67.010000000000005</v>
      </c>
    </row>
    <row r="412" spans="2:8" hidden="1" outlineLevel="1" x14ac:dyDescent="0.25">
      <c r="B412" s="159" t="s">
        <v>833</v>
      </c>
      <c r="C412" s="159" t="s">
        <v>755</v>
      </c>
      <c r="D412" s="204">
        <v>24.93</v>
      </c>
      <c r="E412" s="159">
        <v>3</v>
      </c>
      <c r="F412" s="52">
        <v>74.8</v>
      </c>
      <c r="G412" s="52">
        <v>7.39</v>
      </c>
      <c r="H412" s="52">
        <v>67.41</v>
      </c>
    </row>
    <row r="413" spans="2:8" hidden="1" outlineLevel="1" x14ac:dyDescent="0.25">
      <c r="B413" s="159" t="s">
        <v>833</v>
      </c>
      <c r="C413" s="159" t="s">
        <v>756</v>
      </c>
      <c r="D413" s="204">
        <v>24.93</v>
      </c>
      <c r="E413" s="159">
        <v>3</v>
      </c>
      <c r="F413" s="52">
        <v>74.8</v>
      </c>
      <c r="G413" s="52">
        <v>7.39</v>
      </c>
      <c r="H413" s="52">
        <v>67.41</v>
      </c>
    </row>
    <row r="414" spans="2:8" hidden="1" outlineLevel="1" x14ac:dyDescent="0.25">
      <c r="B414" s="159" t="s">
        <v>833</v>
      </c>
      <c r="C414" s="159" t="s">
        <v>757</v>
      </c>
      <c r="D414" s="204">
        <v>12.07</v>
      </c>
      <c r="E414" s="159">
        <v>3</v>
      </c>
      <c r="F414" s="52">
        <v>36.200000000000003</v>
      </c>
      <c r="G414" s="52">
        <v>4.62</v>
      </c>
      <c r="H414" s="52">
        <v>31.58</v>
      </c>
    </row>
    <row r="415" spans="2:8" hidden="1" outlineLevel="1" x14ac:dyDescent="0.25">
      <c r="B415" s="159" t="s">
        <v>833</v>
      </c>
      <c r="C415" s="159" t="s">
        <v>758</v>
      </c>
      <c r="D415" s="204">
        <v>34.909999999999997</v>
      </c>
      <c r="E415" s="159">
        <v>3</v>
      </c>
      <c r="F415" s="52">
        <v>104.74</v>
      </c>
      <c r="G415" s="52">
        <v>28.56</v>
      </c>
      <c r="H415" s="52">
        <v>76.180000000000007</v>
      </c>
    </row>
    <row r="416" spans="2:8" hidden="1" outlineLevel="1" x14ac:dyDescent="0.25">
      <c r="B416" s="159" t="s">
        <v>833</v>
      </c>
      <c r="C416" s="159" t="s">
        <v>758</v>
      </c>
      <c r="D416" s="204">
        <v>22.38</v>
      </c>
      <c r="E416" s="159">
        <v>3</v>
      </c>
      <c r="F416" s="52">
        <v>67.14</v>
      </c>
      <c r="G416" s="52">
        <v>24.78</v>
      </c>
      <c r="H416" s="52">
        <v>42.36</v>
      </c>
    </row>
    <row r="417" spans="2:10" hidden="1" outlineLevel="1" x14ac:dyDescent="0.25">
      <c r="B417" s="159" t="s">
        <v>833</v>
      </c>
      <c r="C417" s="159" t="s">
        <v>759</v>
      </c>
      <c r="D417" s="204">
        <v>11.35</v>
      </c>
      <c r="E417" s="159">
        <v>3</v>
      </c>
      <c r="F417" s="52">
        <v>34.049999999999997</v>
      </c>
      <c r="G417" s="52">
        <v>1.89</v>
      </c>
      <c r="H417" s="52">
        <v>32.159999999999997</v>
      </c>
    </row>
    <row r="418" spans="2:10" hidden="1" outlineLevel="1" x14ac:dyDescent="0.25">
      <c r="B418" s="159" t="s">
        <v>149</v>
      </c>
      <c r="C418" s="159"/>
      <c r="D418" s="204"/>
      <c r="E418" s="159"/>
      <c r="F418" s="52">
        <v>1620.17</v>
      </c>
      <c r="G418" s="52"/>
      <c r="H418" s="52">
        <v>1363.32</v>
      </c>
    </row>
    <row r="419" spans="2:10" hidden="1" outlineLevel="1" x14ac:dyDescent="0.25">
      <c r="B419" s="159"/>
      <c r="C419" s="159"/>
      <c r="D419" s="204"/>
      <c r="E419" s="159"/>
      <c r="F419" s="52"/>
      <c r="G419" s="52"/>
    </row>
    <row r="420" spans="2:10" hidden="1" outlineLevel="1" x14ac:dyDescent="0.25">
      <c r="B420" s="159"/>
      <c r="C420" s="159"/>
      <c r="D420" s="204"/>
      <c r="E420" s="159"/>
      <c r="F420" s="52"/>
      <c r="G420" s="52"/>
    </row>
    <row r="421" spans="2:10" collapsed="1" x14ac:dyDescent="0.25">
      <c r="B421" s="52"/>
      <c r="C421" s="52"/>
      <c r="D421" s="205"/>
      <c r="E421" s="52"/>
      <c r="F421" s="52"/>
      <c r="G421" s="52"/>
    </row>
    <row r="422" spans="2:10" x14ac:dyDescent="0.25">
      <c r="B422" s="52"/>
      <c r="C422" s="52"/>
      <c r="D422" s="205"/>
      <c r="E422" s="52"/>
      <c r="F422" s="52"/>
      <c r="G422" s="52"/>
    </row>
    <row r="423" spans="2:10" x14ac:dyDescent="0.25">
      <c r="B423" s="194" t="s">
        <v>836</v>
      </c>
      <c r="C423" s="195"/>
      <c r="D423" s="195"/>
      <c r="E423" s="195"/>
      <c r="F423" s="196"/>
      <c r="G423" s="197"/>
      <c r="H423" s="212"/>
      <c r="I423" s="213"/>
      <c r="J423" s="200"/>
    </row>
    <row r="424" spans="2:10" hidden="1" outlineLevel="1" x14ac:dyDescent="0.25">
      <c r="B424" s="159" t="s">
        <v>837</v>
      </c>
      <c r="C424" s="159" t="s">
        <v>309</v>
      </c>
      <c r="D424" s="204" t="s">
        <v>30</v>
      </c>
      <c r="E424" s="159" t="s">
        <v>145</v>
      </c>
      <c r="F424" s="52" t="s">
        <v>151</v>
      </c>
      <c r="G424" s="52" t="s">
        <v>671</v>
      </c>
    </row>
    <row r="425" spans="2:10" hidden="1" outlineLevel="1" x14ac:dyDescent="0.25">
      <c r="B425" s="159"/>
      <c r="C425" s="159" t="s">
        <v>731</v>
      </c>
      <c r="D425" s="204">
        <v>12</v>
      </c>
      <c r="E425" s="159">
        <v>0.5</v>
      </c>
      <c r="F425" s="52">
        <v>6</v>
      </c>
      <c r="G425" s="52"/>
    </row>
    <row r="426" spans="2:10" hidden="1" outlineLevel="1" x14ac:dyDescent="0.25">
      <c r="B426" s="159"/>
      <c r="C426" s="159" t="s">
        <v>769</v>
      </c>
      <c r="D426" s="204">
        <v>1</v>
      </c>
      <c r="E426" s="159">
        <v>1</v>
      </c>
      <c r="F426" s="52">
        <v>1</v>
      </c>
      <c r="G426" s="52"/>
    </row>
    <row r="427" spans="2:10" hidden="1" outlineLevel="1" x14ac:dyDescent="0.25">
      <c r="B427" s="159"/>
      <c r="C427" s="159" t="s">
        <v>771</v>
      </c>
      <c r="D427" s="204">
        <v>1</v>
      </c>
      <c r="E427" s="159">
        <v>1.2</v>
      </c>
      <c r="F427" s="52">
        <v>1.2</v>
      </c>
      <c r="G427" s="52"/>
    </row>
    <row r="428" spans="2:10" hidden="1" outlineLevel="1" x14ac:dyDescent="0.25">
      <c r="B428" s="159"/>
      <c r="C428" s="159" t="s">
        <v>772</v>
      </c>
      <c r="D428" s="204">
        <v>1</v>
      </c>
      <c r="E428" s="159">
        <v>1.5</v>
      </c>
      <c r="F428" s="52">
        <v>1.5</v>
      </c>
      <c r="G428" s="52"/>
    </row>
    <row r="429" spans="2:10" hidden="1" outlineLevel="1" x14ac:dyDescent="0.25">
      <c r="B429" s="159"/>
      <c r="C429" s="159" t="s">
        <v>773</v>
      </c>
      <c r="D429" s="204">
        <v>10</v>
      </c>
      <c r="E429" s="159">
        <v>1.8</v>
      </c>
      <c r="F429" s="52">
        <v>18</v>
      </c>
      <c r="G429" s="52"/>
    </row>
    <row r="430" spans="2:10" hidden="1" outlineLevel="1" x14ac:dyDescent="0.25">
      <c r="B430" s="159"/>
      <c r="C430" s="159" t="s">
        <v>775</v>
      </c>
      <c r="D430" s="204">
        <v>5</v>
      </c>
      <c r="E430" s="159">
        <v>1.8</v>
      </c>
      <c r="F430" s="52">
        <v>9</v>
      </c>
      <c r="G430" s="52"/>
    </row>
    <row r="431" spans="2:10" hidden="1" outlineLevel="1" x14ac:dyDescent="0.25">
      <c r="B431" s="159" t="s">
        <v>838</v>
      </c>
      <c r="C431" s="159"/>
      <c r="D431" s="204"/>
      <c r="E431" s="159"/>
      <c r="F431" s="52">
        <v>36.700000000000003</v>
      </c>
      <c r="G431" s="52"/>
    </row>
    <row r="432" spans="2:10" hidden="1" outlineLevel="1" x14ac:dyDescent="0.25">
      <c r="B432" s="159"/>
      <c r="C432" s="159"/>
      <c r="D432" s="204"/>
      <c r="E432" s="159"/>
      <c r="F432" s="52"/>
      <c r="G432" s="52"/>
    </row>
    <row r="433" spans="2:7" hidden="1" outlineLevel="1" x14ac:dyDescent="0.25">
      <c r="B433" s="159"/>
      <c r="C433" s="159"/>
      <c r="D433" s="204"/>
      <c r="E433" s="159"/>
      <c r="F433" s="52"/>
      <c r="G433" s="52"/>
    </row>
    <row r="434" spans="2:7" collapsed="1" x14ac:dyDescent="0.25">
      <c r="B434" s="52"/>
      <c r="C434" s="52"/>
      <c r="D434" s="205"/>
      <c r="E434" s="52"/>
      <c r="F434" s="52"/>
      <c r="G434" s="52"/>
    </row>
    <row r="435" spans="2:7" x14ac:dyDescent="0.25">
      <c r="B435" s="52"/>
      <c r="C435" s="52"/>
      <c r="D435" s="205"/>
      <c r="E435" s="52"/>
      <c r="F435" s="52"/>
      <c r="G435" s="52"/>
    </row>
    <row r="436" spans="2:7" x14ac:dyDescent="0.25">
      <c r="B436" s="52"/>
      <c r="C436" s="52"/>
      <c r="D436" s="205"/>
      <c r="E436" s="52"/>
      <c r="F436" s="52"/>
      <c r="G436" s="52"/>
    </row>
    <row r="437" spans="2:7" x14ac:dyDescent="0.25">
      <c r="B437" s="52"/>
      <c r="C437" s="52"/>
      <c r="D437" s="205"/>
      <c r="E437" s="52"/>
      <c r="F437" s="52"/>
      <c r="G437" s="52"/>
    </row>
    <row r="438" spans="2:7" x14ac:dyDescent="0.25">
      <c r="B438" s="52"/>
      <c r="C438" s="52"/>
      <c r="D438" s="205"/>
      <c r="E438" s="52"/>
      <c r="F438" s="52"/>
      <c r="G438" s="52"/>
    </row>
    <row r="439" spans="2:7" x14ac:dyDescent="0.25">
      <c r="B439" s="52"/>
      <c r="C439" s="52"/>
      <c r="D439" s="205"/>
      <c r="E439" s="52"/>
      <c r="F439" s="52"/>
      <c r="G439" s="52"/>
    </row>
    <row r="440" spans="2:7" x14ac:dyDescent="0.25">
      <c r="B440" s="52"/>
      <c r="C440" s="52"/>
      <c r="D440" s="205"/>
      <c r="E440" s="52"/>
      <c r="F440" s="52"/>
      <c r="G440" s="52"/>
    </row>
    <row r="441" spans="2:7" x14ac:dyDescent="0.25">
      <c r="B441" s="52"/>
      <c r="C441" s="52"/>
      <c r="D441" s="205"/>
      <c r="E441" s="52"/>
      <c r="F441" s="52"/>
      <c r="G441" s="52"/>
    </row>
    <row r="442" spans="2:7" x14ac:dyDescent="0.25">
      <c r="B442" s="52"/>
      <c r="C442" s="52"/>
      <c r="D442" s="205"/>
      <c r="E442" s="52"/>
      <c r="F442" s="52"/>
      <c r="G442" s="52"/>
    </row>
    <row r="443" spans="2:7" x14ac:dyDescent="0.25">
      <c r="B443" s="52"/>
      <c r="C443" s="52"/>
      <c r="D443" s="205"/>
      <c r="E443" s="52"/>
      <c r="F443" s="52"/>
      <c r="G443" s="52"/>
    </row>
    <row r="444" spans="2:7" x14ac:dyDescent="0.25">
      <c r="B444" s="52"/>
      <c r="C444" s="52"/>
      <c r="D444" s="205"/>
      <c r="E444" s="52"/>
      <c r="F444" s="52"/>
      <c r="G444" s="52"/>
    </row>
    <row r="445" spans="2:7" x14ac:dyDescent="0.25">
      <c r="B445" s="52"/>
      <c r="C445" s="52"/>
      <c r="D445" s="205"/>
      <c r="E445" s="52"/>
      <c r="F445" s="52"/>
      <c r="G445" s="52"/>
    </row>
    <row r="446" spans="2:7" x14ac:dyDescent="0.25">
      <c r="B446" s="52"/>
      <c r="C446" s="52"/>
      <c r="D446" s="205"/>
      <c r="E446" s="52"/>
      <c r="F446" s="52"/>
      <c r="G446" s="52"/>
    </row>
    <row r="447" spans="2:7" x14ac:dyDescent="0.25">
      <c r="B447" s="52"/>
      <c r="C447" s="52"/>
      <c r="D447" s="205"/>
      <c r="E447" s="52"/>
      <c r="F447" s="52"/>
      <c r="G447" s="52"/>
    </row>
    <row r="448" spans="2:7" x14ac:dyDescent="0.25">
      <c r="B448" s="52"/>
      <c r="C448" s="52"/>
      <c r="D448" s="205"/>
      <c r="E448" s="52"/>
      <c r="F448" s="52"/>
      <c r="G448" s="52"/>
    </row>
    <row r="449" spans="4:4" s="52" customFormat="1" x14ac:dyDescent="0.25">
      <c r="D449" s="205"/>
    </row>
    <row r="450" spans="4:4" s="52" customFormat="1" x14ac:dyDescent="0.25">
      <c r="D450" s="205"/>
    </row>
    <row r="451" spans="4:4" s="52" customFormat="1" x14ac:dyDescent="0.25">
      <c r="D451" s="205"/>
    </row>
    <row r="452" spans="4:4" s="52" customFormat="1" x14ac:dyDescent="0.25">
      <c r="D452" s="205"/>
    </row>
    <row r="453" spans="4:4" s="52" customFormat="1" x14ac:dyDescent="0.25">
      <c r="D453" s="205"/>
    </row>
    <row r="454" spans="4:4" s="52" customFormat="1" x14ac:dyDescent="0.25">
      <c r="D454" s="205"/>
    </row>
    <row r="455" spans="4:4" s="52" customFormat="1" x14ac:dyDescent="0.25">
      <c r="D455" s="205"/>
    </row>
    <row r="456" spans="4:4" s="52" customFormat="1" x14ac:dyDescent="0.25">
      <c r="D456" s="205"/>
    </row>
    <row r="457" spans="4:4" s="52" customFormat="1" x14ac:dyDescent="0.25">
      <c r="D457" s="205"/>
    </row>
    <row r="458" spans="4:4" s="52" customFormat="1" x14ac:dyDescent="0.25">
      <c r="D458" s="205"/>
    </row>
    <row r="459" spans="4:4" s="52" customFormat="1" x14ac:dyDescent="0.25">
      <c r="D459" s="205"/>
    </row>
  </sheetData>
  <mergeCells count="1">
    <mergeCell ref="B2:G6"/>
  </mergeCells>
  <pageMargins left="0.511811024" right="0.511811024" top="0.78740157499999996" bottom="0.78740157499999996" header="0.31496062000000002" footer="0.31496062000000002"/>
  <pageSetup paperSize="9" scale="5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EF0E-B56C-4F6F-A7AE-8BD595971332}">
  <dimension ref="A1:L96"/>
  <sheetViews>
    <sheetView workbookViewId="0">
      <selection sqref="A1:E1"/>
    </sheetView>
  </sheetViews>
  <sheetFormatPr defaultRowHeight="19.5" x14ac:dyDescent="0.3"/>
  <cols>
    <col min="1" max="3" width="9.140625" style="135"/>
    <col min="4" max="4" width="13.140625" style="135" customWidth="1"/>
    <col min="5" max="5" width="9.140625" style="135"/>
    <col min="6" max="6" width="20" style="135" customWidth="1"/>
    <col min="7" max="16384" width="9.140625" style="135"/>
  </cols>
  <sheetData>
    <row r="1" spans="1:12" x14ac:dyDescent="0.3">
      <c r="A1" s="1126" t="s">
        <v>316</v>
      </c>
      <c r="B1" s="1126" t="s">
        <v>317</v>
      </c>
      <c r="C1" s="1126" t="s">
        <v>317</v>
      </c>
      <c r="D1" s="1126" t="s">
        <v>317</v>
      </c>
      <c r="E1" s="1126" t="s">
        <v>317</v>
      </c>
    </row>
    <row r="2" spans="1:12" x14ac:dyDescent="0.3">
      <c r="A2" s="136" t="s">
        <v>318</v>
      </c>
      <c r="B2" s="1127" t="s">
        <v>319</v>
      </c>
      <c r="C2" s="1127" t="s">
        <v>317</v>
      </c>
      <c r="D2" s="1127" t="s">
        <v>317</v>
      </c>
      <c r="E2" s="1127" t="s">
        <v>317</v>
      </c>
    </row>
    <row r="3" spans="1:12" x14ac:dyDescent="0.3">
      <c r="A3" s="137" t="s">
        <v>320</v>
      </c>
      <c r="B3" s="1128" t="s">
        <v>679</v>
      </c>
      <c r="C3" s="1128" t="s">
        <v>317</v>
      </c>
      <c r="D3" s="1128" t="s">
        <v>317</v>
      </c>
      <c r="E3" s="1128" t="s">
        <v>317</v>
      </c>
    </row>
    <row r="4" spans="1:12" x14ac:dyDescent="0.3">
      <c r="A4" s="136" t="s">
        <v>322</v>
      </c>
      <c r="B4" s="1127" t="s">
        <v>680</v>
      </c>
      <c r="C4" s="1127" t="s">
        <v>317</v>
      </c>
      <c r="D4" s="1127" t="s">
        <v>317</v>
      </c>
      <c r="E4" s="1127" t="s">
        <v>317</v>
      </c>
    </row>
    <row r="5" spans="1:12" x14ac:dyDescent="0.3">
      <c r="A5" s="137" t="s">
        <v>323</v>
      </c>
      <c r="B5" s="1128" t="s">
        <v>681</v>
      </c>
      <c r="C5" s="1128" t="s">
        <v>317</v>
      </c>
      <c r="D5" s="1128" t="s">
        <v>317</v>
      </c>
      <c r="E5" s="1128" t="s">
        <v>317</v>
      </c>
      <c r="H5" s="135" t="s">
        <v>682</v>
      </c>
      <c r="L5" s="135" t="s">
        <v>683</v>
      </c>
    </row>
    <row r="7" spans="1:12" x14ac:dyDescent="0.3">
      <c r="A7" s="1126" t="s">
        <v>324</v>
      </c>
      <c r="B7" s="1126" t="s">
        <v>317</v>
      </c>
      <c r="C7" s="1126" t="s">
        <v>317</v>
      </c>
      <c r="D7" s="1126" t="s">
        <v>317</v>
      </c>
      <c r="E7" s="1126" t="s">
        <v>317</v>
      </c>
    </row>
    <row r="9" spans="1:12" x14ac:dyDescent="0.3">
      <c r="A9" s="1126" t="s">
        <v>325</v>
      </c>
      <c r="B9" s="1126" t="s">
        <v>317</v>
      </c>
      <c r="C9" s="1126" t="s">
        <v>317</v>
      </c>
      <c r="D9" s="1126" t="s">
        <v>317</v>
      </c>
      <c r="E9" s="1126" t="s">
        <v>317</v>
      </c>
    </row>
    <row r="10" spans="1:12" x14ac:dyDescent="0.3">
      <c r="A10" s="1129" t="s">
        <v>326</v>
      </c>
      <c r="B10" s="1129" t="s">
        <v>317</v>
      </c>
      <c r="C10" s="1129" t="s">
        <v>317</v>
      </c>
      <c r="D10" s="1129" t="s">
        <v>317</v>
      </c>
      <c r="E10" s="1129" t="s">
        <v>317</v>
      </c>
    </row>
    <row r="11" spans="1:12" x14ac:dyDescent="0.3">
      <c r="A11" s="138" t="s">
        <v>327</v>
      </c>
      <c r="B11" s="138" t="s">
        <v>328</v>
      </c>
      <c r="C11" s="138" t="s">
        <v>329</v>
      </c>
      <c r="D11" s="138" t="s">
        <v>330</v>
      </c>
      <c r="E11" s="138" t="s">
        <v>331</v>
      </c>
    </row>
    <row r="12" spans="1:12" x14ac:dyDescent="0.3">
      <c r="A12" s="139">
        <v>1</v>
      </c>
      <c r="B12" s="136" t="s">
        <v>332</v>
      </c>
      <c r="C12" s="136" t="s">
        <v>333</v>
      </c>
      <c r="D12" s="140">
        <v>39.799999999999997</v>
      </c>
      <c r="E12" s="136" t="s">
        <v>334</v>
      </c>
    </row>
    <row r="13" spans="1:12" ht="25.5" x14ac:dyDescent="0.3">
      <c r="A13" s="141">
        <v>2</v>
      </c>
      <c r="B13" s="137" t="s">
        <v>335</v>
      </c>
      <c r="C13" s="137" t="s">
        <v>336</v>
      </c>
      <c r="D13" s="142">
        <v>207.3</v>
      </c>
      <c r="E13" s="137" t="s">
        <v>337</v>
      </c>
    </row>
    <row r="14" spans="1:12" x14ac:dyDescent="0.3">
      <c r="A14" s="139">
        <v>3</v>
      </c>
      <c r="B14" s="136" t="s">
        <v>338</v>
      </c>
      <c r="C14" s="136" t="s">
        <v>339</v>
      </c>
      <c r="D14" s="140">
        <v>453.9</v>
      </c>
      <c r="E14" s="136" t="s">
        <v>340</v>
      </c>
    </row>
    <row r="15" spans="1:12" x14ac:dyDescent="0.3">
      <c r="A15" s="141">
        <v>4</v>
      </c>
      <c r="B15" s="137" t="s">
        <v>341</v>
      </c>
      <c r="C15" s="137" t="s">
        <v>343</v>
      </c>
      <c r="D15" s="142">
        <v>414.5</v>
      </c>
      <c r="E15" s="137" t="s">
        <v>340</v>
      </c>
    </row>
    <row r="16" spans="1:12" ht="25.5" x14ac:dyDescent="0.3">
      <c r="A16" s="139">
        <v>5</v>
      </c>
      <c r="B16" s="136" t="s">
        <v>341</v>
      </c>
      <c r="C16" s="136" t="s">
        <v>345</v>
      </c>
      <c r="D16" s="140">
        <v>409.9</v>
      </c>
      <c r="E16" s="136" t="s">
        <v>340</v>
      </c>
    </row>
    <row r="17" spans="1:6" ht="25.5" x14ac:dyDescent="0.3">
      <c r="A17" s="141">
        <v>6</v>
      </c>
      <c r="B17" s="137" t="s">
        <v>341</v>
      </c>
      <c r="C17" s="137" t="s">
        <v>347</v>
      </c>
      <c r="D17" s="142">
        <v>46.8</v>
      </c>
      <c r="E17" s="137" t="s">
        <v>340</v>
      </c>
    </row>
    <row r="18" spans="1:6" x14ac:dyDescent="0.3">
      <c r="A18" s="1129" t="s">
        <v>346</v>
      </c>
      <c r="B18" s="1129" t="s">
        <v>317</v>
      </c>
      <c r="C18" s="1129" t="s">
        <v>317</v>
      </c>
      <c r="D18" s="1129" t="s">
        <v>317</v>
      </c>
      <c r="E18" s="1129" t="s">
        <v>317</v>
      </c>
    </row>
    <row r="19" spans="1:6" x14ac:dyDescent="0.3">
      <c r="A19" s="138" t="s">
        <v>327</v>
      </c>
      <c r="B19" s="138" t="s">
        <v>328</v>
      </c>
      <c r="C19" s="138" t="s">
        <v>329</v>
      </c>
      <c r="D19" s="138" t="s">
        <v>330</v>
      </c>
      <c r="E19" s="138" t="s">
        <v>331</v>
      </c>
    </row>
    <row r="20" spans="1:6" x14ac:dyDescent="0.3">
      <c r="A20" s="139">
        <v>1</v>
      </c>
      <c r="B20" s="136" t="s">
        <v>332</v>
      </c>
      <c r="C20" s="136" t="s">
        <v>333</v>
      </c>
      <c r="D20" s="140">
        <v>13.5</v>
      </c>
      <c r="E20" s="136" t="s">
        <v>334</v>
      </c>
    </row>
    <row r="21" spans="1:6" ht="25.5" x14ac:dyDescent="0.3">
      <c r="A21" s="141">
        <v>2</v>
      </c>
      <c r="B21" s="137" t="s">
        <v>335</v>
      </c>
      <c r="C21" s="137" t="s">
        <v>336</v>
      </c>
      <c r="D21" s="142">
        <v>238.3</v>
      </c>
      <c r="E21" s="137" t="s">
        <v>337</v>
      </c>
    </row>
    <row r="22" spans="1:6" x14ac:dyDescent="0.3">
      <c r="A22" s="139">
        <v>3</v>
      </c>
      <c r="B22" s="136" t="s">
        <v>338</v>
      </c>
      <c r="C22" s="136" t="s">
        <v>339</v>
      </c>
      <c r="D22" s="140">
        <v>267</v>
      </c>
      <c r="E22" s="136" t="s">
        <v>340</v>
      </c>
    </row>
    <row r="23" spans="1:6" x14ac:dyDescent="0.3">
      <c r="A23" s="141">
        <v>4</v>
      </c>
      <c r="B23" s="137" t="s">
        <v>341</v>
      </c>
      <c r="C23" s="137" t="s">
        <v>342</v>
      </c>
      <c r="D23" s="142">
        <v>0.4</v>
      </c>
      <c r="E23" s="137" t="s">
        <v>340</v>
      </c>
    </row>
    <row r="24" spans="1:6" x14ac:dyDescent="0.3">
      <c r="A24" s="139">
        <v>5</v>
      </c>
      <c r="B24" s="136" t="s">
        <v>341</v>
      </c>
      <c r="C24" s="136" t="s">
        <v>343</v>
      </c>
      <c r="D24" s="140">
        <v>532.79999999999995</v>
      </c>
      <c r="E24" s="136" t="s">
        <v>340</v>
      </c>
    </row>
    <row r="25" spans="1:6" ht="25.5" x14ac:dyDescent="0.3">
      <c r="A25" s="141">
        <v>6</v>
      </c>
      <c r="B25" s="137" t="s">
        <v>341</v>
      </c>
      <c r="C25" s="137" t="s">
        <v>345</v>
      </c>
      <c r="D25" s="142">
        <v>78.8</v>
      </c>
      <c r="E25" s="137" t="s">
        <v>340</v>
      </c>
    </row>
    <row r="26" spans="1:6" ht="25.5" x14ac:dyDescent="0.3">
      <c r="A26" s="139">
        <v>7</v>
      </c>
      <c r="B26" s="136" t="s">
        <v>341</v>
      </c>
      <c r="C26" s="136" t="s">
        <v>347</v>
      </c>
      <c r="D26" s="140">
        <v>21.5</v>
      </c>
      <c r="E26" s="136" t="s">
        <v>340</v>
      </c>
    </row>
    <row r="28" spans="1:6" x14ac:dyDescent="0.3">
      <c r="A28" s="1126" t="s">
        <v>98</v>
      </c>
      <c r="B28" s="1126" t="s">
        <v>317</v>
      </c>
      <c r="C28" s="1126" t="s">
        <v>317</v>
      </c>
      <c r="D28" s="1126" t="s">
        <v>317</v>
      </c>
      <c r="E28" s="1126" t="s">
        <v>317</v>
      </c>
    </row>
    <row r="29" spans="1:6" x14ac:dyDescent="0.3">
      <c r="A29" s="1129" t="s">
        <v>348</v>
      </c>
      <c r="B29" s="1129" t="s">
        <v>317</v>
      </c>
      <c r="C29" s="1129" t="s">
        <v>317</v>
      </c>
      <c r="D29" s="1129" t="s">
        <v>317</v>
      </c>
      <c r="E29" s="1129" t="s">
        <v>317</v>
      </c>
    </row>
    <row r="30" spans="1:6" x14ac:dyDescent="0.3">
      <c r="A30" s="138" t="s">
        <v>327</v>
      </c>
      <c r="B30" s="138" t="s">
        <v>328</v>
      </c>
      <c r="C30" s="138" t="s">
        <v>329</v>
      </c>
      <c r="D30" s="138" t="s">
        <v>330</v>
      </c>
      <c r="E30" s="138" t="s">
        <v>331</v>
      </c>
    </row>
    <row r="31" spans="1:6" x14ac:dyDescent="0.3">
      <c r="A31" s="139">
        <v>1</v>
      </c>
      <c r="B31" s="136" t="s">
        <v>332</v>
      </c>
      <c r="C31" s="136" t="s">
        <v>333</v>
      </c>
      <c r="D31" s="140">
        <v>19.7</v>
      </c>
      <c r="E31" s="136" t="s">
        <v>334</v>
      </c>
      <c r="F31" s="136" t="s">
        <v>684</v>
      </c>
    </row>
    <row r="32" spans="1:6" x14ac:dyDescent="0.3">
      <c r="A32" s="1129" t="s">
        <v>349</v>
      </c>
      <c r="B32" s="1129" t="s">
        <v>317</v>
      </c>
      <c r="C32" s="1129" t="s">
        <v>317</v>
      </c>
      <c r="D32" s="1129" t="s">
        <v>317</v>
      </c>
      <c r="E32" s="1129" t="s">
        <v>317</v>
      </c>
    </row>
    <row r="33" spans="1:5" x14ac:dyDescent="0.3">
      <c r="A33" s="138" t="s">
        <v>327</v>
      </c>
      <c r="B33" s="138" t="s">
        <v>328</v>
      </c>
      <c r="C33" s="138" t="s">
        <v>329</v>
      </c>
      <c r="D33" s="138" t="s">
        <v>330</v>
      </c>
      <c r="E33" s="138" t="s">
        <v>331</v>
      </c>
    </row>
    <row r="34" spans="1:5" x14ac:dyDescent="0.3">
      <c r="A34" s="139">
        <v>1</v>
      </c>
      <c r="B34" s="136" t="s">
        <v>332</v>
      </c>
      <c r="C34" s="136" t="s">
        <v>333</v>
      </c>
      <c r="D34" s="140">
        <v>10.8</v>
      </c>
      <c r="E34" s="136" t="s">
        <v>334</v>
      </c>
    </row>
    <row r="35" spans="1:5" ht="25.5" x14ac:dyDescent="0.3">
      <c r="A35" s="141">
        <v>2</v>
      </c>
      <c r="B35" s="137" t="s">
        <v>335</v>
      </c>
      <c r="C35" s="137" t="s">
        <v>336</v>
      </c>
      <c r="D35" s="142">
        <v>223.7</v>
      </c>
      <c r="E35" s="137" t="s">
        <v>337</v>
      </c>
    </row>
    <row r="36" spans="1:5" x14ac:dyDescent="0.3">
      <c r="A36" s="139">
        <v>3</v>
      </c>
      <c r="B36" s="136" t="s">
        <v>338</v>
      </c>
      <c r="C36" s="136" t="s">
        <v>339</v>
      </c>
      <c r="D36" s="140">
        <v>296.5</v>
      </c>
      <c r="E36" s="136" t="s">
        <v>340</v>
      </c>
    </row>
    <row r="37" spans="1:5" ht="25.5" x14ac:dyDescent="0.3">
      <c r="A37" s="141">
        <v>4</v>
      </c>
      <c r="B37" s="137" t="s">
        <v>341</v>
      </c>
      <c r="C37" s="137" t="s">
        <v>345</v>
      </c>
      <c r="D37" s="142">
        <v>716.4</v>
      </c>
      <c r="E37" s="137" t="s">
        <v>340</v>
      </c>
    </row>
    <row r="38" spans="1:5" ht="25.5" x14ac:dyDescent="0.3">
      <c r="A38" s="139">
        <v>5</v>
      </c>
      <c r="B38" s="136" t="s">
        <v>341</v>
      </c>
      <c r="C38" s="136" t="s">
        <v>347</v>
      </c>
      <c r="D38" s="140">
        <v>74.400000000000006</v>
      </c>
      <c r="E38" s="136" t="s">
        <v>340</v>
      </c>
    </row>
    <row r="39" spans="1:5" x14ac:dyDescent="0.3">
      <c r="A39" s="1129" t="s">
        <v>346</v>
      </c>
      <c r="B39" s="1129" t="s">
        <v>317</v>
      </c>
      <c r="C39" s="1129" t="s">
        <v>317</v>
      </c>
      <c r="D39" s="1129" t="s">
        <v>317</v>
      </c>
      <c r="E39" s="1129" t="s">
        <v>317</v>
      </c>
    </row>
    <row r="40" spans="1:5" x14ac:dyDescent="0.3">
      <c r="A40" s="138" t="s">
        <v>327</v>
      </c>
      <c r="B40" s="138" t="s">
        <v>328</v>
      </c>
      <c r="C40" s="138" t="s">
        <v>329</v>
      </c>
      <c r="D40" s="138" t="s">
        <v>330</v>
      </c>
      <c r="E40" s="138" t="s">
        <v>331</v>
      </c>
    </row>
    <row r="41" spans="1:5" x14ac:dyDescent="0.3">
      <c r="A41" s="139">
        <v>1</v>
      </c>
      <c r="B41" s="136" t="s">
        <v>332</v>
      </c>
      <c r="C41" s="136" t="s">
        <v>333</v>
      </c>
      <c r="D41" s="140">
        <v>14.4</v>
      </c>
      <c r="E41" s="136" t="s">
        <v>334</v>
      </c>
    </row>
    <row r="42" spans="1:5" ht="25.5" x14ac:dyDescent="0.3">
      <c r="A42" s="141">
        <v>2</v>
      </c>
      <c r="B42" s="137" t="s">
        <v>335</v>
      </c>
      <c r="C42" s="137" t="s">
        <v>336</v>
      </c>
      <c r="D42" s="142">
        <v>190.9</v>
      </c>
      <c r="E42" s="137" t="s">
        <v>337</v>
      </c>
    </row>
    <row r="43" spans="1:5" x14ac:dyDescent="0.3">
      <c r="A43" s="139">
        <v>3</v>
      </c>
      <c r="B43" s="136" t="s">
        <v>338</v>
      </c>
      <c r="C43" s="136" t="s">
        <v>339</v>
      </c>
      <c r="D43" s="140">
        <v>276.2</v>
      </c>
      <c r="E43" s="136" t="s">
        <v>340</v>
      </c>
    </row>
    <row r="44" spans="1:5" x14ac:dyDescent="0.3">
      <c r="A44" s="141">
        <v>4</v>
      </c>
      <c r="B44" s="137" t="s">
        <v>341</v>
      </c>
      <c r="C44" s="137" t="s">
        <v>342</v>
      </c>
      <c r="D44" s="142">
        <v>10.5</v>
      </c>
      <c r="E44" s="137" t="s">
        <v>340</v>
      </c>
    </row>
    <row r="45" spans="1:5" x14ac:dyDescent="0.3">
      <c r="A45" s="139">
        <v>5</v>
      </c>
      <c r="B45" s="136" t="s">
        <v>341</v>
      </c>
      <c r="C45" s="136" t="s">
        <v>343</v>
      </c>
      <c r="D45" s="140">
        <v>406.7</v>
      </c>
      <c r="E45" s="136" t="s">
        <v>340</v>
      </c>
    </row>
    <row r="46" spans="1:5" ht="25.5" x14ac:dyDescent="0.3">
      <c r="A46" s="141">
        <v>6</v>
      </c>
      <c r="B46" s="137" t="s">
        <v>341</v>
      </c>
      <c r="C46" s="137" t="s">
        <v>345</v>
      </c>
      <c r="D46" s="142">
        <v>170.1</v>
      </c>
      <c r="E46" s="137" t="s">
        <v>340</v>
      </c>
    </row>
    <row r="47" spans="1:5" ht="25.5" x14ac:dyDescent="0.3">
      <c r="A47" s="139">
        <v>7</v>
      </c>
      <c r="B47" s="136" t="s">
        <v>341</v>
      </c>
      <c r="C47" s="136" t="s">
        <v>347</v>
      </c>
      <c r="D47" s="140">
        <v>175.9</v>
      </c>
      <c r="E47" s="136" t="s">
        <v>340</v>
      </c>
    </row>
    <row r="48" spans="1:5" ht="25.5" x14ac:dyDescent="0.3">
      <c r="A48" s="141">
        <v>8</v>
      </c>
      <c r="B48" s="137" t="s">
        <v>341</v>
      </c>
      <c r="C48" s="137" t="s">
        <v>685</v>
      </c>
      <c r="D48" s="142">
        <v>60.4</v>
      </c>
      <c r="E48" s="137" t="s">
        <v>340</v>
      </c>
    </row>
    <row r="50" spans="1:6" x14ac:dyDescent="0.3">
      <c r="A50" s="1126" t="s">
        <v>350</v>
      </c>
      <c r="B50" s="1126" t="s">
        <v>317</v>
      </c>
      <c r="C50" s="1126" t="s">
        <v>317</v>
      </c>
      <c r="D50" s="1126" t="s">
        <v>317</v>
      </c>
      <c r="E50" s="1126" t="s">
        <v>317</v>
      </c>
    </row>
    <row r="51" spans="1:6" x14ac:dyDescent="0.3">
      <c r="A51" s="1129" t="s">
        <v>348</v>
      </c>
      <c r="B51" s="1129" t="s">
        <v>317</v>
      </c>
      <c r="C51" s="1129" t="s">
        <v>317</v>
      </c>
      <c r="D51" s="1129" t="s">
        <v>317</v>
      </c>
      <c r="E51" s="1129" t="s">
        <v>317</v>
      </c>
    </row>
    <row r="52" spans="1:6" x14ac:dyDescent="0.3">
      <c r="A52" s="138" t="s">
        <v>327</v>
      </c>
      <c r="B52" s="138" t="s">
        <v>328</v>
      </c>
      <c r="C52" s="138" t="s">
        <v>329</v>
      </c>
      <c r="D52" s="138" t="s">
        <v>330</v>
      </c>
      <c r="E52" s="138" t="s">
        <v>331</v>
      </c>
    </row>
    <row r="53" spans="1:6" x14ac:dyDescent="0.3">
      <c r="A53" s="139">
        <v>1</v>
      </c>
      <c r="B53" s="136" t="s">
        <v>332</v>
      </c>
      <c r="C53" s="136" t="s">
        <v>333</v>
      </c>
      <c r="D53" s="140">
        <v>3.2</v>
      </c>
      <c r="E53" s="136" t="s">
        <v>334</v>
      </c>
      <c r="F53" s="136" t="s">
        <v>684</v>
      </c>
    </row>
    <row r="54" spans="1:6" x14ac:dyDescent="0.3">
      <c r="A54" s="1129" t="s">
        <v>349</v>
      </c>
      <c r="B54" s="1129" t="s">
        <v>317</v>
      </c>
      <c r="C54" s="1129" t="s">
        <v>317</v>
      </c>
      <c r="D54" s="1129" t="s">
        <v>317</v>
      </c>
      <c r="E54" s="1129" t="s">
        <v>317</v>
      </c>
    </row>
    <row r="55" spans="1:6" x14ac:dyDescent="0.3">
      <c r="A55" s="138" t="s">
        <v>327</v>
      </c>
      <c r="B55" s="138" t="s">
        <v>328</v>
      </c>
      <c r="C55" s="138" t="s">
        <v>329</v>
      </c>
      <c r="D55" s="138" t="s">
        <v>330</v>
      </c>
      <c r="E55" s="138" t="s">
        <v>331</v>
      </c>
    </row>
    <row r="56" spans="1:6" x14ac:dyDescent="0.3">
      <c r="A56" s="139">
        <v>1</v>
      </c>
      <c r="B56" s="136" t="s">
        <v>332</v>
      </c>
      <c r="C56" s="136" t="s">
        <v>333</v>
      </c>
      <c r="D56" s="140">
        <v>1.2</v>
      </c>
      <c r="E56" s="136" t="s">
        <v>334</v>
      </c>
    </row>
    <row r="57" spans="1:6" ht="25.5" x14ac:dyDescent="0.3">
      <c r="A57" s="141">
        <v>2</v>
      </c>
      <c r="B57" s="137" t="s">
        <v>335</v>
      </c>
      <c r="C57" s="137" t="s">
        <v>336</v>
      </c>
      <c r="D57" s="142">
        <v>24.9</v>
      </c>
      <c r="E57" s="137" t="s">
        <v>337</v>
      </c>
    </row>
    <row r="58" spans="1:6" x14ac:dyDescent="0.3">
      <c r="A58" s="139">
        <v>3</v>
      </c>
      <c r="B58" s="136" t="s">
        <v>338</v>
      </c>
      <c r="C58" s="136" t="s">
        <v>339</v>
      </c>
      <c r="D58" s="140">
        <v>35.4</v>
      </c>
      <c r="E58" s="136" t="s">
        <v>340</v>
      </c>
    </row>
    <row r="59" spans="1:6" ht="25.5" x14ac:dyDescent="0.3">
      <c r="A59" s="141">
        <v>4</v>
      </c>
      <c r="B59" s="137" t="s">
        <v>341</v>
      </c>
      <c r="C59" s="137" t="s">
        <v>345</v>
      </c>
      <c r="D59" s="142">
        <v>104.7</v>
      </c>
      <c r="E59" s="137" t="s">
        <v>340</v>
      </c>
    </row>
    <row r="60" spans="1:6" ht="25.5" x14ac:dyDescent="0.3">
      <c r="A60" s="139">
        <v>5</v>
      </c>
      <c r="B60" s="136" t="s">
        <v>341</v>
      </c>
      <c r="C60" s="136" t="s">
        <v>347</v>
      </c>
      <c r="D60" s="140">
        <v>19.100000000000001</v>
      </c>
      <c r="E60" s="136" t="s">
        <v>340</v>
      </c>
    </row>
    <row r="61" spans="1:6" x14ac:dyDescent="0.3">
      <c r="A61" s="1129" t="s">
        <v>346</v>
      </c>
      <c r="B61" s="1129" t="s">
        <v>317</v>
      </c>
      <c r="C61" s="1129" t="s">
        <v>317</v>
      </c>
      <c r="D61" s="1129" t="s">
        <v>317</v>
      </c>
      <c r="E61" s="1129" t="s">
        <v>317</v>
      </c>
    </row>
    <row r="62" spans="1:6" x14ac:dyDescent="0.3">
      <c r="A62" s="138" t="s">
        <v>327</v>
      </c>
      <c r="B62" s="138" t="s">
        <v>328</v>
      </c>
      <c r="C62" s="138" t="s">
        <v>329</v>
      </c>
      <c r="D62" s="138" t="s">
        <v>330</v>
      </c>
      <c r="E62" s="138" t="s">
        <v>331</v>
      </c>
    </row>
    <row r="63" spans="1:6" x14ac:dyDescent="0.3">
      <c r="A63" s="139">
        <v>1</v>
      </c>
      <c r="B63" s="136" t="s">
        <v>332</v>
      </c>
      <c r="C63" s="136" t="s">
        <v>333</v>
      </c>
      <c r="D63" s="140">
        <v>5.6</v>
      </c>
      <c r="E63" s="136" t="s">
        <v>334</v>
      </c>
    </row>
    <row r="64" spans="1:6" ht="25.5" x14ac:dyDescent="0.3">
      <c r="A64" s="141">
        <v>2</v>
      </c>
      <c r="B64" s="137" t="s">
        <v>335</v>
      </c>
      <c r="C64" s="137" t="s">
        <v>336</v>
      </c>
      <c r="D64" s="142">
        <v>72.3</v>
      </c>
      <c r="E64" s="137" t="s">
        <v>337</v>
      </c>
    </row>
    <row r="65" spans="1:6" x14ac:dyDescent="0.3">
      <c r="A65" s="139">
        <v>3</v>
      </c>
      <c r="B65" s="136" t="s">
        <v>338</v>
      </c>
      <c r="C65" s="136" t="s">
        <v>339</v>
      </c>
      <c r="D65" s="140">
        <v>83.6</v>
      </c>
      <c r="E65" s="136" t="s">
        <v>340</v>
      </c>
    </row>
    <row r="66" spans="1:6" x14ac:dyDescent="0.3">
      <c r="A66" s="141">
        <v>4</v>
      </c>
      <c r="B66" s="137" t="s">
        <v>341</v>
      </c>
      <c r="C66" s="137" t="s">
        <v>342</v>
      </c>
      <c r="D66" s="142">
        <v>68.3</v>
      </c>
      <c r="E66" s="137" t="s">
        <v>340</v>
      </c>
    </row>
    <row r="67" spans="1:6" x14ac:dyDescent="0.3">
      <c r="A67" s="139">
        <v>5</v>
      </c>
      <c r="B67" s="136" t="s">
        <v>341</v>
      </c>
      <c r="C67" s="136" t="s">
        <v>343</v>
      </c>
      <c r="D67" s="140">
        <v>52</v>
      </c>
      <c r="E67" s="136" t="s">
        <v>340</v>
      </c>
    </row>
    <row r="68" spans="1:6" ht="25.5" x14ac:dyDescent="0.3">
      <c r="A68" s="141">
        <v>6</v>
      </c>
      <c r="B68" s="137" t="s">
        <v>341</v>
      </c>
      <c r="C68" s="137" t="s">
        <v>345</v>
      </c>
      <c r="D68" s="142">
        <v>73</v>
      </c>
      <c r="E68" s="137" t="s">
        <v>340</v>
      </c>
    </row>
    <row r="69" spans="1:6" ht="25.5" x14ac:dyDescent="0.3">
      <c r="A69" s="139">
        <v>7</v>
      </c>
      <c r="B69" s="136" t="s">
        <v>341</v>
      </c>
      <c r="C69" s="136" t="s">
        <v>347</v>
      </c>
      <c r="D69" s="140">
        <v>81.099999999999994</v>
      </c>
      <c r="E69" s="136" t="s">
        <v>340</v>
      </c>
    </row>
    <row r="70" spans="1:6" ht="25.5" x14ac:dyDescent="0.3">
      <c r="A70" s="141">
        <v>8</v>
      </c>
      <c r="B70" s="137" t="s">
        <v>341</v>
      </c>
      <c r="C70" s="137" t="s">
        <v>685</v>
      </c>
      <c r="D70" s="142">
        <v>42.7</v>
      </c>
      <c r="E70" s="137" t="s">
        <v>340</v>
      </c>
    </row>
    <row r="72" spans="1:6" x14ac:dyDescent="0.3">
      <c r="A72" s="1126" t="s">
        <v>351</v>
      </c>
      <c r="B72" s="1126" t="s">
        <v>317</v>
      </c>
      <c r="C72" s="1126" t="s">
        <v>317</v>
      </c>
      <c r="D72" s="1126" t="s">
        <v>317</v>
      </c>
      <c r="E72" s="1126" t="s">
        <v>317</v>
      </c>
    </row>
    <row r="73" spans="1:6" x14ac:dyDescent="0.3">
      <c r="A73" s="1129" t="s">
        <v>348</v>
      </c>
      <c r="B73" s="1129" t="s">
        <v>317</v>
      </c>
      <c r="C73" s="1129" t="s">
        <v>317</v>
      </c>
      <c r="D73" s="1129" t="s">
        <v>317</v>
      </c>
      <c r="E73" s="1129" t="s">
        <v>317</v>
      </c>
    </row>
    <row r="74" spans="1:6" x14ac:dyDescent="0.3">
      <c r="A74" s="138" t="s">
        <v>327</v>
      </c>
      <c r="B74" s="138" t="s">
        <v>328</v>
      </c>
      <c r="C74" s="138" t="s">
        <v>329</v>
      </c>
      <c r="D74" s="138" t="s">
        <v>330</v>
      </c>
      <c r="E74" s="138" t="s">
        <v>331</v>
      </c>
    </row>
    <row r="75" spans="1:6" x14ac:dyDescent="0.3">
      <c r="A75" s="139">
        <v>1</v>
      </c>
      <c r="B75" s="136" t="s">
        <v>332</v>
      </c>
      <c r="C75" s="136" t="s">
        <v>333</v>
      </c>
      <c r="D75" s="140">
        <v>1.8</v>
      </c>
      <c r="E75" s="136" t="s">
        <v>334</v>
      </c>
      <c r="F75" s="136" t="s">
        <v>684</v>
      </c>
    </row>
    <row r="76" spans="1:6" x14ac:dyDescent="0.3">
      <c r="A76" s="1129" t="s">
        <v>349</v>
      </c>
      <c r="B76" s="1129" t="s">
        <v>317</v>
      </c>
      <c r="C76" s="1129" t="s">
        <v>317</v>
      </c>
      <c r="D76" s="1129" t="s">
        <v>317</v>
      </c>
      <c r="E76" s="1129" t="s">
        <v>317</v>
      </c>
    </row>
    <row r="77" spans="1:6" x14ac:dyDescent="0.3">
      <c r="A77" s="138" t="s">
        <v>327</v>
      </c>
      <c r="B77" s="138" t="s">
        <v>328</v>
      </c>
      <c r="C77" s="138" t="s">
        <v>329</v>
      </c>
      <c r="D77" s="138" t="s">
        <v>330</v>
      </c>
      <c r="E77" s="138" t="s">
        <v>331</v>
      </c>
    </row>
    <row r="78" spans="1:6" x14ac:dyDescent="0.3">
      <c r="A78" s="139">
        <v>1</v>
      </c>
      <c r="B78" s="136" t="s">
        <v>332</v>
      </c>
      <c r="C78" s="136" t="s">
        <v>333</v>
      </c>
      <c r="D78" s="140">
        <v>3.1</v>
      </c>
      <c r="E78" s="136" t="s">
        <v>334</v>
      </c>
    </row>
    <row r="79" spans="1:6" ht="25.5" x14ac:dyDescent="0.3">
      <c r="A79" s="141">
        <v>2</v>
      </c>
      <c r="B79" s="137" t="s">
        <v>335</v>
      </c>
      <c r="C79" s="137" t="s">
        <v>336</v>
      </c>
      <c r="D79" s="142">
        <v>65.2</v>
      </c>
      <c r="E79" s="137" t="s">
        <v>337</v>
      </c>
    </row>
    <row r="80" spans="1:6" x14ac:dyDescent="0.3">
      <c r="A80" s="139">
        <v>3</v>
      </c>
      <c r="B80" s="136" t="s">
        <v>338</v>
      </c>
      <c r="C80" s="136" t="s">
        <v>339</v>
      </c>
      <c r="D80" s="140">
        <v>85.4</v>
      </c>
      <c r="E80" s="136" t="s">
        <v>340</v>
      </c>
    </row>
    <row r="81" spans="1:5" ht="25.5" x14ac:dyDescent="0.3">
      <c r="A81" s="141">
        <v>4</v>
      </c>
      <c r="B81" s="137" t="s">
        <v>341</v>
      </c>
      <c r="C81" s="137" t="s">
        <v>345</v>
      </c>
      <c r="D81" s="142">
        <v>184.8</v>
      </c>
      <c r="E81" s="137" t="s">
        <v>340</v>
      </c>
    </row>
    <row r="82" spans="1:5" ht="25.5" x14ac:dyDescent="0.3">
      <c r="A82" s="139">
        <v>5</v>
      </c>
      <c r="B82" s="136" t="s">
        <v>341</v>
      </c>
      <c r="C82" s="136" t="s">
        <v>347</v>
      </c>
      <c r="D82" s="140">
        <v>40.1</v>
      </c>
      <c r="E82" s="136" t="s">
        <v>340</v>
      </c>
    </row>
    <row r="83" spans="1:5" x14ac:dyDescent="0.3">
      <c r="A83" s="1129" t="s">
        <v>346</v>
      </c>
      <c r="B83" s="1129" t="s">
        <v>317</v>
      </c>
      <c r="C83" s="1129" t="s">
        <v>317</v>
      </c>
      <c r="D83" s="1129" t="s">
        <v>317</v>
      </c>
      <c r="E83" s="1129" t="s">
        <v>317</v>
      </c>
    </row>
    <row r="84" spans="1:5" x14ac:dyDescent="0.3">
      <c r="A84" s="138" t="s">
        <v>327</v>
      </c>
      <c r="B84" s="138" t="s">
        <v>328</v>
      </c>
      <c r="C84" s="138" t="s">
        <v>329</v>
      </c>
      <c r="D84" s="138" t="s">
        <v>330</v>
      </c>
      <c r="E84" s="138" t="s">
        <v>331</v>
      </c>
    </row>
    <row r="85" spans="1:5" x14ac:dyDescent="0.3">
      <c r="A85" s="139">
        <v>1</v>
      </c>
      <c r="B85" s="136" t="s">
        <v>332</v>
      </c>
      <c r="C85" s="136" t="s">
        <v>333</v>
      </c>
      <c r="D85" s="140">
        <v>5.3</v>
      </c>
      <c r="E85" s="136" t="s">
        <v>334</v>
      </c>
    </row>
    <row r="86" spans="1:5" ht="25.5" x14ac:dyDescent="0.3">
      <c r="A86" s="141">
        <v>2</v>
      </c>
      <c r="B86" s="137" t="s">
        <v>335</v>
      </c>
      <c r="C86" s="137" t="s">
        <v>336</v>
      </c>
      <c r="D86" s="142">
        <v>95.3</v>
      </c>
      <c r="E86" s="137" t="s">
        <v>337</v>
      </c>
    </row>
    <row r="87" spans="1:5" x14ac:dyDescent="0.3">
      <c r="A87" s="139">
        <v>3</v>
      </c>
      <c r="B87" s="136" t="s">
        <v>338</v>
      </c>
      <c r="C87" s="136" t="s">
        <v>339</v>
      </c>
      <c r="D87" s="140">
        <v>201.2</v>
      </c>
      <c r="E87" s="136" t="s">
        <v>340</v>
      </c>
    </row>
    <row r="88" spans="1:5" x14ac:dyDescent="0.3">
      <c r="A88" s="141">
        <v>4</v>
      </c>
      <c r="B88" s="137" t="s">
        <v>341</v>
      </c>
      <c r="C88" s="137" t="s">
        <v>342</v>
      </c>
      <c r="D88" s="142">
        <v>11.8</v>
      </c>
      <c r="E88" s="137" t="s">
        <v>340</v>
      </c>
    </row>
    <row r="89" spans="1:5" x14ac:dyDescent="0.3">
      <c r="A89" s="139">
        <v>5</v>
      </c>
      <c r="B89" s="136" t="s">
        <v>341</v>
      </c>
      <c r="C89" s="136" t="s">
        <v>343</v>
      </c>
      <c r="D89" s="140">
        <v>256.2</v>
      </c>
      <c r="E89" s="136" t="s">
        <v>340</v>
      </c>
    </row>
    <row r="90" spans="1:5" ht="25.5" x14ac:dyDescent="0.3">
      <c r="A90" s="141">
        <v>6</v>
      </c>
      <c r="B90" s="137" t="s">
        <v>341</v>
      </c>
      <c r="C90" s="137" t="s">
        <v>345</v>
      </c>
      <c r="D90" s="142">
        <v>18.899999999999999</v>
      </c>
      <c r="E90" s="137" t="s">
        <v>340</v>
      </c>
    </row>
    <row r="91" spans="1:5" ht="25.5" x14ac:dyDescent="0.3">
      <c r="A91" s="139">
        <v>7</v>
      </c>
      <c r="B91" s="136" t="s">
        <v>341</v>
      </c>
      <c r="C91" s="136" t="s">
        <v>347</v>
      </c>
      <c r="D91" s="140">
        <v>24.6</v>
      </c>
      <c r="E91" s="136" t="s">
        <v>340</v>
      </c>
    </row>
    <row r="93" spans="1:5" x14ac:dyDescent="0.3">
      <c r="A93" s="1132" t="s">
        <v>353</v>
      </c>
      <c r="B93" s="1132" t="s">
        <v>317</v>
      </c>
      <c r="C93" s="1132" t="s">
        <v>317</v>
      </c>
      <c r="D93" s="1132" t="s">
        <v>317</v>
      </c>
      <c r="E93" s="1132" t="s">
        <v>317</v>
      </c>
    </row>
    <row r="94" spans="1:5" x14ac:dyDescent="0.3">
      <c r="A94" s="1132" t="s">
        <v>354</v>
      </c>
      <c r="B94" s="1132" t="s">
        <v>317</v>
      </c>
      <c r="C94" s="1132" t="s">
        <v>317</v>
      </c>
      <c r="D94" s="1132" t="s">
        <v>317</v>
      </c>
      <c r="E94" s="1132" t="s">
        <v>317</v>
      </c>
    </row>
    <row r="96" spans="1:5" x14ac:dyDescent="0.3">
      <c r="A96" s="1129" t="s">
        <v>355</v>
      </c>
      <c r="B96" s="1129" t="s">
        <v>317</v>
      </c>
      <c r="C96" s="1129" t="s">
        <v>317</v>
      </c>
      <c r="D96" s="1129" t="s">
        <v>317</v>
      </c>
      <c r="E96" s="1129" t="s">
        <v>317</v>
      </c>
    </row>
  </sheetData>
  <mergeCells count="24">
    <mergeCell ref="A96:E96"/>
    <mergeCell ref="A39:E39"/>
    <mergeCell ref="A50:E50"/>
    <mergeCell ref="A51:E51"/>
    <mergeCell ref="A54:E54"/>
    <mergeCell ref="A61:E61"/>
    <mergeCell ref="A72:E72"/>
    <mergeCell ref="A73:E73"/>
    <mergeCell ref="A76:E76"/>
    <mergeCell ref="A83:E83"/>
    <mergeCell ref="A93:E93"/>
    <mergeCell ref="A94:E94"/>
    <mergeCell ref="A32:E32"/>
    <mergeCell ref="A1:E1"/>
    <mergeCell ref="B2:E2"/>
    <mergeCell ref="B3:E3"/>
    <mergeCell ref="B4:E4"/>
    <mergeCell ref="B5:E5"/>
    <mergeCell ref="A7:E7"/>
    <mergeCell ref="A9:E9"/>
    <mergeCell ref="A10:E10"/>
    <mergeCell ref="A18:E18"/>
    <mergeCell ref="A28:E28"/>
    <mergeCell ref="A29:E29"/>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2516AB3-3A0D-486A-BA39-BB8484A1F9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19</vt:i4>
      </vt:variant>
      <vt:variant>
        <vt:lpstr>Intervalos Nomeados</vt:lpstr>
      </vt:variant>
      <vt:variant>
        <vt:i4>65</vt:i4>
      </vt:variant>
    </vt:vector>
  </HeadingPairs>
  <TitlesOfParts>
    <vt:vector size="84" baseType="lpstr">
      <vt:lpstr>IMAGENS</vt:lpstr>
      <vt:lpstr>REFERENCIA</vt:lpstr>
      <vt:lpstr>CHECK-LIST</vt:lpstr>
      <vt:lpstr>DADOS</vt:lpstr>
      <vt:lpstr>RELEVÂNCIA</vt:lpstr>
      <vt:lpstr>QUADRO RESUMO</vt:lpstr>
      <vt:lpstr>ORÇAMENTO</vt:lpstr>
      <vt:lpstr>GASES MEDICINAIS</vt:lpstr>
      <vt:lpstr>MEMORIA DE CALCULO AT</vt:lpstr>
      <vt:lpstr>lista mat. estrutura</vt:lpstr>
      <vt:lpstr>COMPOSIÇÃO</vt:lpstr>
      <vt:lpstr>COTAÇÕES</vt:lpstr>
      <vt:lpstr>CRONOGRAMA</vt:lpstr>
      <vt:lpstr>CRONOGRAMA S DES</vt:lpstr>
      <vt:lpstr>BDI C DES </vt:lpstr>
      <vt:lpstr>BDI S DES-caixa</vt:lpstr>
      <vt:lpstr>BANCO DADOS ARQ</vt:lpstr>
      <vt:lpstr>BANCO DADOS ARQ reforma</vt:lpstr>
      <vt:lpstr>BANCO DE DADOS ESTRUTURA</vt:lpstr>
      <vt:lpstr>'BANCO DADOS ARQ'!_000___TABELA_DE_AMBIENTES_GERAL</vt:lpstr>
      <vt:lpstr>'BANCO DADOS ARQ reforma'!_000___TABELA_DE_AMBIENTES_GERAL</vt:lpstr>
      <vt:lpstr>'BANCO DADOS ARQ'!_003___JANELAS_5</vt:lpstr>
      <vt:lpstr>'BANCO DADOS ARQ reforma'!_003___JANELAS_5</vt:lpstr>
      <vt:lpstr>'BANCO DADOS ARQ'!_003___JANELAS_5_4</vt:lpstr>
      <vt:lpstr>'BANCO DADOS ARQ reforma'!_003___JANELAS_5_4</vt:lpstr>
      <vt:lpstr>'BANCO DADOS ARQ'!_003___JANELAS_5_4_4</vt:lpstr>
      <vt:lpstr>'BANCO DADOS ARQ reforma'!_003___JANELAS_5_4_4</vt:lpstr>
      <vt:lpstr>'BANCO DADOS ARQ'!_003___JANELAS_5_4_4_4</vt:lpstr>
      <vt:lpstr>'BANCO DADOS ARQ reforma'!_003___JANELAS_5_4_4_4</vt:lpstr>
      <vt:lpstr>'BANCO DADOS ARQ'!_003___JANELAS_5_4_4_4_4</vt:lpstr>
      <vt:lpstr>'BANCO DADOS ARQ reforma'!_003___JANELAS_5_4_4_4_4</vt:lpstr>
      <vt:lpstr>'BANCO DADOS ARQ'!_003___JANELAS_5_4_4_4_4_4</vt:lpstr>
      <vt:lpstr>'BANCO DADOS ARQ reforma'!_003___JANELAS_5_4_4_4_4_4</vt:lpstr>
      <vt:lpstr>'BANCO DADOS ARQ'!_003___JANELAS_5_4_4_4_4_5</vt:lpstr>
      <vt:lpstr>'BANCO DADOS ARQ reforma'!_003___JANELAS_5_4_4_4_4_5</vt:lpstr>
      <vt:lpstr>'BANCO DADOS ARQ'!_003___JANELAS_5_4_4_4_4_5_4</vt:lpstr>
      <vt:lpstr>'BANCO DADOS ARQ'!_003___JANELAS_5_4_4_4_4_5_4_4</vt:lpstr>
      <vt:lpstr>'BANCO DADOS ARQ'!_003___JANELAS_5_4_4_5</vt:lpstr>
      <vt:lpstr>'BANCO DADOS ARQ'!_003___JANELAS_5_4_4_5_4</vt:lpstr>
      <vt:lpstr>'BANCO DADOS ARQ'!_003___JANELAS_5_5</vt:lpstr>
      <vt:lpstr>'BANCO DADOS ARQ reforma'!_003___JANELAS_5_5</vt:lpstr>
      <vt:lpstr>'BANCO DADOS ARQ'!_003___JANELAS_5_5_4</vt:lpstr>
      <vt:lpstr>'BANCO DADOS ARQ reforma'!_003___JANELAS_5_5_4</vt:lpstr>
      <vt:lpstr>'BANCO DADOS ARQ reforma'!_003___JANELAS_5_5_4_4</vt:lpstr>
      <vt:lpstr>'BANCO DADOS ARQ reforma'!_003___JANELAS_5_5_4_4_4</vt:lpstr>
      <vt:lpstr>'BANCO DADOS ARQ'!_003___JANELAS_5_5_5</vt:lpstr>
      <vt:lpstr>'BANCO DADOS ARQ reforma'!_003___JANELAS_5_5_5</vt:lpstr>
      <vt:lpstr>'BANCO DADOS ARQ'!_003___JANELAS_5_5_6</vt:lpstr>
      <vt:lpstr>'BANCO DADOS ARQ'!_003___JANELAS_5_5_6_4</vt:lpstr>
      <vt:lpstr>'BANCO DADOS ARQ'!_003___PORTAS_4</vt:lpstr>
      <vt:lpstr>'BANCO DADOS ARQ reforma'!_003___PORTAS_4</vt:lpstr>
      <vt:lpstr>'BANCO DADOS ARQ'!_003___PORTAS_5</vt:lpstr>
      <vt:lpstr>'BANCO DADOS ARQ reforma'!_003___PORTAS_5</vt:lpstr>
      <vt:lpstr>'BANCO DADOS ARQ'!_004___FORRO_DRYWALL_1</vt:lpstr>
      <vt:lpstr>'BANCO DADOS ARQ reforma'!_004___FORRO_DRYWALL_1</vt:lpstr>
      <vt:lpstr>'BANCO DADOS ARQ'!_004___FORRO_DRYWALL_1_4</vt:lpstr>
      <vt:lpstr>'BANCO DADOS ARQ reforma'!_004___FORRO_DRYWALL_1_4</vt:lpstr>
      <vt:lpstr>'BANCO DADOS ARQ'!_004___FORRO_DRYWALL_1_4_4</vt:lpstr>
      <vt:lpstr>'BANCO DADOS ARQ'!_004___FORRO_DRYWALL_1_4_4_4</vt:lpstr>
      <vt:lpstr>'BANCO DADOS ARQ'!_004___FORRO_DRYWALL_1_5</vt:lpstr>
      <vt:lpstr>'BANCO DADOS ARQ'!_004___REVESTIMENTO_LAMINADO_4_4</vt:lpstr>
      <vt:lpstr>'BANCO DADOS ARQ reforma'!_004___REVESTIMENTO_LAMINADO_4_4</vt:lpstr>
      <vt:lpstr>AMBIENTES</vt:lpstr>
      <vt:lpstr>'BANCO DADOS ARQ'!Area_de_impressao</vt:lpstr>
      <vt:lpstr>'BANCO DADOS ARQ reforma'!Area_de_impressao</vt:lpstr>
      <vt:lpstr>'BDI C DES '!Area_de_impressao</vt:lpstr>
      <vt:lpstr>'BDI S DES-caixa'!Area_de_impressao</vt:lpstr>
      <vt:lpstr>'CHECK-LIST'!Area_de_impressao</vt:lpstr>
      <vt:lpstr>COMPOSIÇÃO!Area_de_impressao</vt:lpstr>
      <vt:lpstr>COTAÇÕES!Area_de_impressao</vt:lpstr>
      <vt:lpstr>CRONOGRAMA!Area_de_impressao</vt:lpstr>
      <vt:lpstr>'CRONOGRAMA S DES'!Area_de_impressao</vt:lpstr>
      <vt:lpstr>'MEMORIA DE CALCULO AT'!Area_de_impressao</vt:lpstr>
      <vt:lpstr>ORÇAMENTO!Area_de_impressao</vt:lpstr>
      <vt:lpstr>'QUADRO RESUMO'!Area_de_impressao</vt:lpstr>
      <vt:lpstr>RELEVÂNCIA!Area_de_impressao</vt:lpstr>
      <vt:lpstr>'BANCO DADOS ARQ reforma'!ORÇAMENTO</vt:lpstr>
      <vt:lpstr>'CRONOGRAMA S DES'!ORÇAMENTO</vt:lpstr>
      <vt:lpstr>RELEVÂNCIA!ORÇAMENTO</vt:lpstr>
      <vt:lpstr>ORÇAMENTO</vt:lpstr>
      <vt:lpstr>PAREDES</vt:lpstr>
      <vt:lpstr>PROC</vt:lpstr>
      <vt:lpstr>'BDI S DES-caixa'!Titulos_de_impressao</vt:lpstr>
      <vt:lpstr>RELEVÂNCIA!Titulos_de_impressao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Rodrigo Aquino Rebello</cp:lastModifiedBy>
  <cp:lastPrinted>2024-11-11T19:07:31Z</cp:lastPrinted>
  <dcterms:created xsi:type="dcterms:W3CDTF">2016-12-08T00:50:18Z</dcterms:created>
  <dcterms:modified xsi:type="dcterms:W3CDTF">2024-11-14T18:04:30Z</dcterms:modified>
</cp:coreProperties>
</file>